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2. Statement of financial position\"/>
    </mc:Choice>
  </mc:AlternateContent>
  <xr:revisionPtr revIDLastSave="0" documentId="8_{7E3621B7-A514-422B-8C42-119BB7813C8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W44" i="2"/>
  <c r="E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G44" i="2" s="1"/>
  <c r="F43" i="2"/>
  <c r="E43" i="2"/>
  <c r="D43" i="2"/>
  <c r="C43" i="2"/>
  <c r="AA37" i="2"/>
  <c r="AA44" i="2" s="1"/>
  <c r="Z37" i="2"/>
  <c r="Y37" i="2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P37" i="2"/>
  <c r="O37" i="2"/>
  <c r="N37" i="2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F37" i="2"/>
  <c r="E37" i="2"/>
  <c r="D37" i="2"/>
  <c r="D44" i="2" s="1"/>
  <c r="C37" i="2"/>
  <c r="C44" i="2" s="1"/>
  <c r="Z26" i="2"/>
  <c r="AA25" i="2"/>
  <c r="Z25" i="2"/>
  <c r="Y25" i="2"/>
  <c r="Y26" i="2" s="1"/>
  <c r="X25" i="2"/>
  <c r="W25" i="2"/>
  <c r="V25" i="2"/>
  <c r="U25" i="2"/>
  <c r="T25" i="2"/>
  <c r="S25" i="2"/>
  <c r="R25" i="2"/>
  <c r="Q25" i="2"/>
  <c r="Q26" i="2" s="1"/>
  <c r="P25" i="2"/>
  <c r="O25" i="2"/>
  <c r="N25" i="2"/>
  <c r="M25" i="2"/>
  <c r="L25" i="2"/>
  <c r="K25" i="2"/>
  <c r="J25" i="2"/>
  <c r="I25" i="2"/>
  <c r="I26" i="2" s="1"/>
  <c r="H25" i="2"/>
  <c r="G25" i="2"/>
  <c r="F25" i="2"/>
  <c r="E25" i="2"/>
  <c r="D25" i="2"/>
  <c r="C25" i="2"/>
  <c r="AA13" i="2"/>
  <c r="Z13" i="2"/>
  <c r="Y13" i="2"/>
  <c r="X13" i="2"/>
  <c r="X26" i="2" s="1"/>
  <c r="X45" i="2" s="1"/>
  <c r="W13" i="2"/>
  <c r="V13" i="2"/>
  <c r="V26" i="2" s="1"/>
  <c r="U13" i="2"/>
  <c r="U26" i="2" s="1"/>
  <c r="T13" i="2"/>
  <c r="T26" i="2" s="1"/>
  <c r="T45" i="2" s="1"/>
  <c r="S13" i="2"/>
  <c r="R13" i="2"/>
  <c r="R26" i="2" s="1"/>
  <c r="R45" i="2" s="1"/>
  <c r="Q13" i="2"/>
  <c r="P13" i="2"/>
  <c r="P26" i="2" s="1"/>
  <c r="O13" i="2"/>
  <c r="N13" i="2"/>
  <c r="N26" i="2" s="1"/>
  <c r="M13" i="2"/>
  <c r="M26" i="2" s="1"/>
  <c r="L13" i="2"/>
  <c r="L26" i="2" s="1"/>
  <c r="L45" i="2" s="1"/>
  <c r="K13" i="2"/>
  <c r="J13" i="2"/>
  <c r="J26" i="2" s="1"/>
  <c r="J45" i="2" s="1"/>
  <c r="I13" i="2"/>
  <c r="H13" i="2"/>
  <c r="H26" i="2" s="1"/>
  <c r="G13" i="2"/>
  <c r="F13" i="2"/>
  <c r="F26" i="2" s="1"/>
  <c r="E13" i="2"/>
  <c r="E26" i="2" s="1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5" i="3"/>
  <c r="U44" i="3"/>
  <c r="AA43" i="3"/>
  <c r="Y43" i="3"/>
  <c r="X43" i="3"/>
  <c r="Z43" i="3" s="1"/>
  <c r="W43" i="3"/>
  <c r="V43" i="3"/>
  <c r="V44" i="3" s="1"/>
  <c r="U43" i="3"/>
  <c r="T43" i="3"/>
  <c r="S43" i="3"/>
  <c r="R43" i="3"/>
  <c r="Q43" i="3"/>
  <c r="P43" i="3"/>
  <c r="P44" i="3" s="1"/>
  <c r="O43" i="3"/>
  <c r="N43" i="3"/>
  <c r="N44" i="3" s="1"/>
  <c r="M43" i="3"/>
  <c r="L43" i="3"/>
  <c r="K43" i="3"/>
  <c r="J43" i="3"/>
  <c r="I43" i="3"/>
  <c r="H43" i="3"/>
  <c r="G43" i="3"/>
  <c r="F43" i="3"/>
  <c r="F44" i="3" s="1"/>
  <c r="E43" i="3"/>
  <c r="D43" i="3"/>
  <c r="C43" i="3"/>
  <c r="AA37" i="3"/>
  <c r="AA44" i="3" s="1"/>
  <c r="Z37" i="3"/>
  <c r="Y37" i="3"/>
  <c r="X37" i="3"/>
  <c r="W37" i="3"/>
  <c r="W44" i="3" s="1"/>
  <c r="V37" i="3"/>
  <c r="U37" i="3"/>
  <c r="T37" i="3"/>
  <c r="T44" i="3" s="1"/>
  <c r="S37" i="3"/>
  <c r="S44" i="3" s="1"/>
  <c r="R37" i="3"/>
  <c r="R44" i="3" s="1"/>
  <c r="Q37" i="3"/>
  <c r="P37" i="3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E37" i="3"/>
  <c r="E44" i="3" s="1"/>
  <c r="D37" i="3"/>
  <c r="D44" i="3" s="1"/>
  <c r="C37" i="3"/>
  <c r="C44" i="3" s="1"/>
  <c r="X26" i="3"/>
  <c r="AA25" i="3"/>
  <c r="Z25" i="3"/>
  <c r="Y25" i="3"/>
  <c r="X25" i="3"/>
  <c r="W25" i="3"/>
  <c r="V25" i="3"/>
  <c r="U25" i="3"/>
  <c r="T25" i="3"/>
  <c r="S25" i="3"/>
  <c r="R25" i="3"/>
  <c r="Q25" i="3"/>
  <c r="P25" i="3"/>
  <c r="P26" i="3" s="1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Z13" i="3" s="1"/>
  <c r="W13" i="3"/>
  <c r="W26" i="3" s="1"/>
  <c r="V13" i="3"/>
  <c r="V26" i="3" s="1"/>
  <c r="U13" i="3"/>
  <c r="U26" i="3" s="1"/>
  <c r="U45" i="3" s="1"/>
  <c r="T13" i="3"/>
  <c r="S13" i="3"/>
  <c r="S26" i="3" s="1"/>
  <c r="S45" i="3" s="1"/>
  <c r="R13" i="3"/>
  <c r="Q13" i="3"/>
  <c r="P13" i="3"/>
  <c r="O13" i="3"/>
  <c r="O26" i="3" s="1"/>
  <c r="N13" i="3"/>
  <c r="N26" i="3" s="1"/>
  <c r="M13" i="3"/>
  <c r="M26" i="3" s="1"/>
  <c r="L13" i="3"/>
  <c r="K13" i="3"/>
  <c r="K26" i="3" s="1"/>
  <c r="K45" i="3" s="1"/>
  <c r="J13" i="3"/>
  <c r="J26" i="3" s="1"/>
  <c r="J45" i="3" s="1"/>
  <c r="I13" i="3"/>
  <c r="H13" i="3"/>
  <c r="H26" i="3" s="1"/>
  <c r="G13" i="3"/>
  <c r="G26" i="3" s="1"/>
  <c r="F13" i="3"/>
  <c r="F26" i="3" s="1"/>
  <c r="E13" i="3"/>
  <c r="E26" i="3" s="1"/>
  <c r="D13" i="3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G44" i="4"/>
  <c r="E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F37" i="4"/>
  <c r="E37" i="4"/>
  <c r="D37" i="4"/>
  <c r="D44" i="4" s="1"/>
  <c r="C37" i="4"/>
  <c r="C44" i="4" s="1"/>
  <c r="L26" i="4"/>
  <c r="K26" i="4"/>
  <c r="J26" i="4"/>
  <c r="J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X13" i="4"/>
  <c r="X26" i="4" s="1"/>
  <c r="W13" i="4"/>
  <c r="W26" i="4" s="1"/>
  <c r="W45" i="4" s="1"/>
  <c r="V13" i="4"/>
  <c r="U13" i="4"/>
  <c r="U26" i="4" s="1"/>
  <c r="T13" i="4"/>
  <c r="S13" i="4"/>
  <c r="S26" i="4" s="1"/>
  <c r="R13" i="4"/>
  <c r="R26" i="4" s="1"/>
  <c r="R45" i="4" s="1"/>
  <c r="Q13" i="4"/>
  <c r="P13" i="4"/>
  <c r="P26" i="4" s="1"/>
  <c r="O13" i="4"/>
  <c r="O26" i="4" s="1"/>
  <c r="O45" i="4" s="1"/>
  <c r="N13" i="4"/>
  <c r="M13" i="4"/>
  <c r="M26" i="4" s="1"/>
  <c r="L13" i="4"/>
  <c r="K13" i="4"/>
  <c r="J13" i="4"/>
  <c r="I13" i="4"/>
  <c r="H13" i="4"/>
  <c r="H26" i="4" s="1"/>
  <c r="G13" i="4"/>
  <c r="G26" i="4" s="1"/>
  <c r="G45" i="4" s="1"/>
  <c r="F13" i="4"/>
  <c r="E13" i="4"/>
  <c r="E26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4" i="5"/>
  <c r="O45" i="5" s="1"/>
  <c r="AA43" i="5"/>
  <c r="Y43" i="5"/>
  <c r="X43" i="5"/>
  <c r="W43" i="5"/>
  <c r="V43" i="5"/>
  <c r="U43" i="5"/>
  <c r="U44" i="5" s="1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W44" i="5" s="1"/>
  <c r="W45" i="5" s="1"/>
  <c r="V37" i="5"/>
  <c r="U37" i="5"/>
  <c r="T37" i="5"/>
  <c r="T44" i="5" s="1"/>
  <c r="S37" i="5"/>
  <c r="S44" i="5" s="1"/>
  <c r="R37" i="5"/>
  <c r="R44" i="5" s="1"/>
  <c r="Q37" i="5"/>
  <c r="Q44" i="5" s="1"/>
  <c r="P37" i="5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G44" i="5" s="1"/>
  <c r="G45" i="5" s="1"/>
  <c r="F37" i="5"/>
  <c r="E37" i="5"/>
  <c r="E44" i="5" s="1"/>
  <c r="D37" i="5"/>
  <c r="D44" i="5" s="1"/>
  <c r="C37" i="5"/>
  <c r="C44" i="5" s="1"/>
  <c r="H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Z13" i="5"/>
  <c r="Y13" i="5"/>
  <c r="X13" i="5"/>
  <c r="X26" i="5" s="1"/>
  <c r="W13" i="5"/>
  <c r="W26" i="5" s="1"/>
  <c r="V13" i="5"/>
  <c r="V26" i="5" s="1"/>
  <c r="U13" i="5"/>
  <c r="T13" i="5"/>
  <c r="T26" i="5" s="1"/>
  <c r="T45" i="5" s="1"/>
  <c r="S13" i="5"/>
  <c r="R13" i="5"/>
  <c r="Q13" i="5"/>
  <c r="P13" i="5"/>
  <c r="P26" i="5" s="1"/>
  <c r="O13" i="5"/>
  <c r="O26" i="5" s="1"/>
  <c r="N13" i="5"/>
  <c r="N26" i="5" s="1"/>
  <c r="M13" i="5"/>
  <c r="L13" i="5"/>
  <c r="L26" i="5" s="1"/>
  <c r="L45" i="5" s="1"/>
  <c r="K13" i="5"/>
  <c r="J13" i="5"/>
  <c r="I13" i="5"/>
  <c r="H13" i="5"/>
  <c r="G13" i="5"/>
  <c r="G26" i="5" s="1"/>
  <c r="F13" i="5"/>
  <c r="F26" i="5" s="1"/>
  <c r="E13" i="5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O44" i="6"/>
  <c r="O45" i="6" s="1"/>
  <c r="AA43" i="6"/>
  <c r="Y43" i="6"/>
  <c r="X43" i="6"/>
  <c r="Z43" i="6" s="1"/>
  <c r="W43" i="6"/>
  <c r="V43" i="6"/>
  <c r="U43" i="6"/>
  <c r="T43" i="6"/>
  <c r="S43" i="6"/>
  <c r="R43" i="6"/>
  <c r="Q43" i="6"/>
  <c r="P43" i="6"/>
  <c r="P44" i="6" s="1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X44" i="6" s="1"/>
  <c r="W37" i="6"/>
  <c r="W44" i="6" s="1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O37" i="6"/>
  <c r="N37" i="6"/>
  <c r="N44" i="6" s="1"/>
  <c r="N45" i="6" s="1"/>
  <c r="M37" i="6"/>
  <c r="M44" i="6" s="1"/>
  <c r="L37" i="6"/>
  <c r="L44" i="6" s="1"/>
  <c r="K37" i="6"/>
  <c r="K44" i="6" s="1"/>
  <c r="J37" i="6"/>
  <c r="I37" i="6"/>
  <c r="I44" i="6" s="1"/>
  <c r="H37" i="6"/>
  <c r="G37" i="6"/>
  <c r="G44" i="6" s="1"/>
  <c r="F37" i="6"/>
  <c r="F44" i="6" s="1"/>
  <c r="F45" i="6" s="1"/>
  <c r="E37" i="6"/>
  <c r="E44" i="6" s="1"/>
  <c r="D37" i="6"/>
  <c r="D44" i="6" s="1"/>
  <c r="C37" i="6"/>
  <c r="C44" i="6" s="1"/>
  <c r="R26" i="6"/>
  <c r="AA25" i="6"/>
  <c r="Y25" i="6"/>
  <c r="X25" i="6"/>
  <c r="X26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Z13" i="6" s="1"/>
  <c r="X13" i="6"/>
  <c r="W13" i="6"/>
  <c r="W26" i="6" s="1"/>
  <c r="W45" i="6" s="1"/>
  <c r="V13" i="6"/>
  <c r="V26" i="6" s="1"/>
  <c r="U13" i="6"/>
  <c r="U26" i="6" s="1"/>
  <c r="T13" i="6"/>
  <c r="T26" i="6" s="1"/>
  <c r="T45" i="6" s="1"/>
  <c r="S13" i="6"/>
  <c r="R13" i="6"/>
  <c r="Q13" i="6"/>
  <c r="Q26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L45" i="6" s="1"/>
  <c r="K13" i="6"/>
  <c r="J13" i="6"/>
  <c r="J26" i="6" s="1"/>
  <c r="I13" i="6"/>
  <c r="I26" i="6" s="1"/>
  <c r="H13" i="6"/>
  <c r="H26" i="6" s="1"/>
  <c r="G13" i="6"/>
  <c r="G26" i="6" s="1"/>
  <c r="G45" i="6" s="1"/>
  <c r="F13" i="6"/>
  <c r="F26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AA43" i="7"/>
  <c r="Y43" i="7"/>
  <c r="X43" i="7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X37" i="7"/>
  <c r="W37" i="7"/>
  <c r="W44" i="7" s="1"/>
  <c r="V37" i="7"/>
  <c r="U37" i="7"/>
  <c r="U44" i="7" s="1"/>
  <c r="T37" i="7"/>
  <c r="S37" i="7"/>
  <c r="S44" i="7" s="1"/>
  <c r="R37" i="7"/>
  <c r="R44" i="7" s="1"/>
  <c r="Q37" i="7"/>
  <c r="P37" i="7"/>
  <c r="O37" i="7"/>
  <c r="O44" i="7" s="1"/>
  <c r="N37" i="7"/>
  <c r="N44" i="7" s="1"/>
  <c r="M37" i="7"/>
  <c r="M44" i="7" s="1"/>
  <c r="L37" i="7"/>
  <c r="K37" i="7"/>
  <c r="K44" i="7" s="1"/>
  <c r="J37" i="7"/>
  <c r="J44" i="7" s="1"/>
  <c r="I37" i="7"/>
  <c r="H37" i="7"/>
  <c r="H44" i="7" s="1"/>
  <c r="G37" i="7"/>
  <c r="G44" i="7" s="1"/>
  <c r="F37" i="7"/>
  <c r="E37" i="7"/>
  <c r="E44" i="7" s="1"/>
  <c r="D37" i="7"/>
  <c r="C37" i="7"/>
  <c r="C44" i="7" s="1"/>
  <c r="AA26" i="7"/>
  <c r="T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V13" i="7"/>
  <c r="V26" i="7" s="1"/>
  <c r="U13" i="7"/>
  <c r="T13" i="7"/>
  <c r="S13" i="7"/>
  <c r="R13" i="7"/>
  <c r="R26" i="7" s="1"/>
  <c r="Q13" i="7"/>
  <c r="Q26" i="7" s="1"/>
  <c r="P13" i="7"/>
  <c r="P26" i="7" s="1"/>
  <c r="O13" i="7"/>
  <c r="N13" i="7"/>
  <c r="N26" i="7" s="1"/>
  <c r="M13" i="7"/>
  <c r="L13" i="7"/>
  <c r="L26" i="7" s="1"/>
  <c r="K13" i="7"/>
  <c r="K26" i="7" s="1"/>
  <c r="J13" i="7"/>
  <c r="J26" i="7" s="1"/>
  <c r="I13" i="7"/>
  <c r="H13" i="7"/>
  <c r="H26" i="7" s="1"/>
  <c r="G13" i="7"/>
  <c r="F13" i="7"/>
  <c r="F26" i="7" s="1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Z44" i="8" s="1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I37" i="8"/>
  <c r="I44" i="8" s="1"/>
  <c r="H37" i="8"/>
  <c r="G37" i="8"/>
  <c r="G44" i="8" s="1"/>
  <c r="F37" i="8"/>
  <c r="E37" i="8"/>
  <c r="E44" i="8" s="1"/>
  <c r="D37" i="8"/>
  <c r="D44" i="8" s="1"/>
  <c r="C37" i="8"/>
  <c r="C44" i="8" s="1"/>
  <c r="H26" i="8"/>
  <c r="E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Z13" i="8" s="1"/>
  <c r="W13" i="8"/>
  <c r="W26" i="8" s="1"/>
  <c r="V13" i="8"/>
  <c r="V26" i="8" s="1"/>
  <c r="U13" i="8"/>
  <c r="U26" i="8" s="1"/>
  <c r="T13" i="8"/>
  <c r="T26" i="8" s="1"/>
  <c r="T45" i="8" s="1"/>
  <c r="S13" i="8"/>
  <c r="S26" i="8" s="1"/>
  <c r="S45" i="8" s="1"/>
  <c r="R13" i="8"/>
  <c r="R26" i="8" s="1"/>
  <c r="R45" i="8" s="1"/>
  <c r="Q13" i="8"/>
  <c r="Q26" i="8" s="1"/>
  <c r="P13" i="8"/>
  <c r="P26" i="8" s="1"/>
  <c r="O13" i="8"/>
  <c r="O26" i="8" s="1"/>
  <c r="N13" i="8"/>
  <c r="M13" i="8"/>
  <c r="M26" i="8" s="1"/>
  <c r="L13" i="8"/>
  <c r="L26" i="8" s="1"/>
  <c r="L45" i="8" s="1"/>
  <c r="K13" i="8"/>
  <c r="K26" i="8" s="1"/>
  <c r="K45" i="8" s="1"/>
  <c r="J13" i="8"/>
  <c r="I13" i="8"/>
  <c r="H13" i="8"/>
  <c r="G13" i="8"/>
  <c r="G26" i="8" s="1"/>
  <c r="F13" i="8"/>
  <c r="F26" i="8" s="1"/>
  <c r="E13" i="8"/>
  <c r="D13" i="8"/>
  <c r="D26" i="8" s="1"/>
  <c r="D45" i="8" s="1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U26" i="9"/>
  <c r="Q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V45" i="9" s="1"/>
  <c r="U13" i="9"/>
  <c r="T13" i="9"/>
  <c r="T26" i="9" s="1"/>
  <c r="T45" i="9" s="1"/>
  <c r="S13" i="9"/>
  <c r="S26" i="9" s="1"/>
  <c r="S45" i="9" s="1"/>
  <c r="R13" i="9"/>
  <c r="Q13" i="9"/>
  <c r="P13" i="9"/>
  <c r="P26" i="9" s="1"/>
  <c r="O13" i="9"/>
  <c r="O26" i="9" s="1"/>
  <c r="O45" i="9" s="1"/>
  <c r="N13" i="9"/>
  <c r="N26" i="9" s="1"/>
  <c r="N45" i="9" s="1"/>
  <c r="M13" i="9"/>
  <c r="M26" i="9" s="1"/>
  <c r="M45" i="9" s="1"/>
  <c r="L13" i="9"/>
  <c r="L26" i="9" s="1"/>
  <c r="L45" i="9" s="1"/>
  <c r="K13" i="9"/>
  <c r="K26" i="9" s="1"/>
  <c r="J13" i="9"/>
  <c r="I13" i="9"/>
  <c r="I26" i="9" s="1"/>
  <c r="I45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D45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R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R26" i="10"/>
  <c r="Q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X26" i="10" s="1"/>
  <c r="Z26" i="10" s="1"/>
  <c r="W13" i="10"/>
  <c r="W26" i="10" s="1"/>
  <c r="V13" i="10"/>
  <c r="V26" i="10" s="1"/>
  <c r="U13" i="10"/>
  <c r="U26" i="10" s="1"/>
  <c r="U45" i="10" s="1"/>
  <c r="T13" i="10"/>
  <c r="T26" i="10" s="1"/>
  <c r="T45" i="10" s="1"/>
  <c r="S13" i="10"/>
  <c r="S26" i="10" s="1"/>
  <c r="S45" i="10" s="1"/>
  <c r="R13" i="10"/>
  <c r="Q13" i="10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L45" i="10" s="1"/>
  <c r="K13" i="10"/>
  <c r="K26" i="10" s="1"/>
  <c r="K45" i="10" s="1"/>
  <c r="J13" i="10"/>
  <c r="J26" i="10" s="1"/>
  <c r="J45" i="10" s="1"/>
  <c r="I13" i="10"/>
  <c r="I26" i="10" s="1"/>
  <c r="I45" i="10" s="1"/>
  <c r="H13" i="10"/>
  <c r="H26" i="10" s="1"/>
  <c r="G13" i="10"/>
  <c r="G26" i="10" s="1"/>
  <c r="F13" i="10"/>
  <c r="F26" i="10" s="1"/>
  <c r="F45" i="10" s="1"/>
  <c r="E13" i="10"/>
  <c r="E26" i="10" s="1"/>
  <c r="E45" i="10" s="1"/>
  <c r="D13" i="10"/>
  <c r="D26" i="10" s="1"/>
  <c r="D45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V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S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Z26" i="11" s="1"/>
  <c r="X13" i="11"/>
  <c r="X26" i="11" s="1"/>
  <c r="W13" i="11"/>
  <c r="W26" i="11" s="1"/>
  <c r="V13" i="11"/>
  <c r="V26" i="11" s="1"/>
  <c r="U13" i="11"/>
  <c r="U26" i="11" s="1"/>
  <c r="U45" i="11" s="1"/>
  <c r="T13" i="11"/>
  <c r="T26" i="11" s="1"/>
  <c r="T45" i="11" s="1"/>
  <c r="S13" i="11"/>
  <c r="R13" i="11"/>
  <c r="R26" i="11" s="1"/>
  <c r="R45" i="11" s="1"/>
  <c r="Q13" i="11"/>
  <c r="Q26" i="11" s="1"/>
  <c r="Q45" i="11" s="1"/>
  <c r="P13" i="11"/>
  <c r="P26" i="11" s="1"/>
  <c r="O13" i="11"/>
  <c r="O26" i="11" s="1"/>
  <c r="N13" i="11"/>
  <c r="N26" i="11" s="1"/>
  <c r="N45" i="11" s="1"/>
  <c r="M13" i="11"/>
  <c r="M26" i="11" s="1"/>
  <c r="L13" i="11"/>
  <c r="L26" i="11" s="1"/>
  <c r="L45" i="11" s="1"/>
  <c r="K13" i="11"/>
  <c r="K26" i="11" s="1"/>
  <c r="J13" i="11"/>
  <c r="I13" i="11"/>
  <c r="I26" i="11" s="1"/>
  <c r="I45" i="11" s="1"/>
  <c r="H13" i="11"/>
  <c r="H26" i="11" s="1"/>
  <c r="G13" i="11"/>
  <c r="G26" i="11" s="1"/>
  <c r="F13" i="11"/>
  <c r="F26" i="11" s="1"/>
  <c r="E13" i="11"/>
  <c r="E26" i="11" s="1"/>
  <c r="E45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4" i="12"/>
  <c r="Z44" i="12" s="1"/>
  <c r="H44" i="12"/>
  <c r="G44" i="12"/>
  <c r="G45" i="12" s="1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W37" i="12"/>
  <c r="W44" i="12" s="1"/>
  <c r="W45" i="12" s="1"/>
  <c r="V37" i="12"/>
  <c r="V44" i="12" s="1"/>
  <c r="U37" i="12"/>
  <c r="U44" i="12" s="1"/>
  <c r="T37" i="12"/>
  <c r="S37" i="12"/>
  <c r="S44" i="12" s="1"/>
  <c r="R37" i="12"/>
  <c r="R44" i="12" s="1"/>
  <c r="Q37" i="12"/>
  <c r="P37" i="12"/>
  <c r="P44" i="12" s="1"/>
  <c r="O37" i="12"/>
  <c r="N37" i="12"/>
  <c r="N44" i="12" s="1"/>
  <c r="M37" i="12"/>
  <c r="M44" i="12" s="1"/>
  <c r="L37" i="12"/>
  <c r="K37" i="12"/>
  <c r="K44" i="12" s="1"/>
  <c r="J37" i="12"/>
  <c r="J44" i="12" s="1"/>
  <c r="I37" i="12"/>
  <c r="H37" i="12"/>
  <c r="G37" i="12"/>
  <c r="F37" i="12"/>
  <c r="F44" i="12" s="1"/>
  <c r="E37" i="12"/>
  <c r="E44" i="12" s="1"/>
  <c r="D37" i="12"/>
  <c r="C37" i="12"/>
  <c r="C44" i="12" s="1"/>
  <c r="I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W26" i="12" s="1"/>
  <c r="V13" i="12"/>
  <c r="V26" i="12" s="1"/>
  <c r="U13" i="12"/>
  <c r="U26" i="12" s="1"/>
  <c r="T13" i="12"/>
  <c r="T26" i="12" s="1"/>
  <c r="S13" i="12"/>
  <c r="S26" i="12" s="1"/>
  <c r="S45" i="12" s="1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M26" i="12" s="1"/>
  <c r="L13" i="12"/>
  <c r="L26" i="12" s="1"/>
  <c r="K13" i="12"/>
  <c r="K26" i="12" s="1"/>
  <c r="K45" i="12" s="1"/>
  <c r="J13" i="12"/>
  <c r="I13" i="12"/>
  <c r="H13" i="12"/>
  <c r="H26" i="12" s="1"/>
  <c r="G13" i="12"/>
  <c r="G26" i="12" s="1"/>
  <c r="F13" i="12"/>
  <c r="F26" i="12" s="1"/>
  <c r="E13" i="12"/>
  <c r="E26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Q44" i="13"/>
  <c r="P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V37" i="13"/>
  <c r="V44" i="13" s="1"/>
  <c r="U37" i="13"/>
  <c r="T37" i="13"/>
  <c r="T44" i="13" s="1"/>
  <c r="S37" i="13"/>
  <c r="S44" i="13" s="1"/>
  <c r="R37" i="13"/>
  <c r="R44" i="13" s="1"/>
  <c r="Q37" i="13"/>
  <c r="P37" i="13"/>
  <c r="O37" i="13"/>
  <c r="N37" i="13"/>
  <c r="N44" i="13" s="1"/>
  <c r="M37" i="13"/>
  <c r="L37" i="13"/>
  <c r="L44" i="13" s="1"/>
  <c r="K37" i="13"/>
  <c r="K44" i="13" s="1"/>
  <c r="J37" i="13"/>
  <c r="I37" i="13"/>
  <c r="I44" i="13" s="1"/>
  <c r="H37" i="13"/>
  <c r="H44" i="13" s="1"/>
  <c r="G37" i="13"/>
  <c r="F37" i="13"/>
  <c r="F44" i="13" s="1"/>
  <c r="E37" i="13"/>
  <c r="D37" i="13"/>
  <c r="D44" i="13" s="1"/>
  <c r="C37" i="13"/>
  <c r="C44" i="13" s="1"/>
  <c r="P26" i="13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W13" i="13"/>
  <c r="W26" i="13" s="1"/>
  <c r="V13" i="13"/>
  <c r="V26" i="13" s="1"/>
  <c r="V45" i="13" s="1"/>
  <c r="U13" i="13"/>
  <c r="U26" i="13" s="1"/>
  <c r="T13" i="13"/>
  <c r="S13" i="13"/>
  <c r="S26" i="13" s="1"/>
  <c r="R13" i="13"/>
  <c r="Q13" i="13"/>
  <c r="Q26" i="13" s="1"/>
  <c r="Q45" i="13" s="1"/>
  <c r="P13" i="13"/>
  <c r="O13" i="13"/>
  <c r="O26" i="13" s="1"/>
  <c r="N13" i="13"/>
  <c r="N26" i="13" s="1"/>
  <c r="M13" i="13"/>
  <c r="M26" i="13" s="1"/>
  <c r="L13" i="13"/>
  <c r="K13" i="13"/>
  <c r="K26" i="13" s="1"/>
  <c r="K45" i="13" s="1"/>
  <c r="J13" i="13"/>
  <c r="I13" i="13"/>
  <c r="I26" i="13" s="1"/>
  <c r="I45" i="13" s="1"/>
  <c r="H13" i="13"/>
  <c r="H26" i="13" s="1"/>
  <c r="H45" i="13" s="1"/>
  <c r="G13" i="13"/>
  <c r="G26" i="13" s="1"/>
  <c r="F13" i="13"/>
  <c r="F26" i="13" s="1"/>
  <c r="F45" i="13" s="1"/>
  <c r="E13" i="13"/>
  <c r="E26" i="13" s="1"/>
  <c r="D13" i="13"/>
  <c r="C13" i="13"/>
  <c r="C26" i="13" s="1"/>
  <c r="C45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X44" i="14" s="1"/>
  <c r="W37" i="14"/>
  <c r="V37" i="14"/>
  <c r="V44" i="14" s="1"/>
  <c r="U37" i="14"/>
  <c r="U44" i="14" s="1"/>
  <c r="U45" i="14" s="1"/>
  <c r="T37" i="14"/>
  <c r="T44" i="14" s="1"/>
  <c r="S37" i="14"/>
  <c r="S44" i="14" s="1"/>
  <c r="R37" i="14"/>
  <c r="R44" i="14" s="1"/>
  <c r="Q37" i="14"/>
  <c r="P37" i="14"/>
  <c r="P44" i="14" s="1"/>
  <c r="O37" i="14"/>
  <c r="N37" i="14"/>
  <c r="M37" i="14"/>
  <c r="L37" i="14"/>
  <c r="L44" i="14" s="1"/>
  <c r="K37" i="14"/>
  <c r="K44" i="14" s="1"/>
  <c r="J37" i="14"/>
  <c r="J44" i="14" s="1"/>
  <c r="I37" i="14"/>
  <c r="H37" i="14"/>
  <c r="H44" i="14" s="1"/>
  <c r="G37" i="14"/>
  <c r="F37" i="14"/>
  <c r="E37" i="14"/>
  <c r="D37" i="14"/>
  <c r="D44" i="14" s="1"/>
  <c r="C37" i="14"/>
  <c r="C44" i="14" s="1"/>
  <c r="K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N26" i="14" s="1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X26" i="14" s="1"/>
  <c r="W13" i="14"/>
  <c r="W26" i="14" s="1"/>
  <c r="V13" i="14"/>
  <c r="V26" i="14" s="1"/>
  <c r="U13" i="14"/>
  <c r="U26" i="14" s="1"/>
  <c r="T13" i="14"/>
  <c r="T26" i="14" s="1"/>
  <c r="S13" i="14"/>
  <c r="S26" i="14" s="1"/>
  <c r="R13" i="14"/>
  <c r="R26" i="14" s="1"/>
  <c r="R45" i="14" s="1"/>
  <c r="Q13" i="14"/>
  <c r="Q26" i="14" s="1"/>
  <c r="P13" i="14"/>
  <c r="O13" i="14"/>
  <c r="O26" i="14" s="1"/>
  <c r="N13" i="14"/>
  <c r="M13" i="14"/>
  <c r="M26" i="14" s="1"/>
  <c r="L13" i="14"/>
  <c r="L26" i="14" s="1"/>
  <c r="K13" i="14"/>
  <c r="J13" i="14"/>
  <c r="J26" i="14" s="1"/>
  <c r="J45" i="14" s="1"/>
  <c r="I13" i="14"/>
  <c r="I26" i="14" s="1"/>
  <c r="H13" i="14"/>
  <c r="G13" i="14"/>
  <c r="G26" i="14" s="1"/>
  <c r="F13" i="14"/>
  <c r="F26" i="14" s="1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V44" i="15"/>
  <c r="U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V37" i="15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D37" i="15"/>
  <c r="D44" i="15" s="1"/>
  <c r="C37" i="15"/>
  <c r="C44" i="15" s="1"/>
  <c r="Y26" i="15"/>
  <c r="Y45" i="15" s="1"/>
  <c r="H26" i="15"/>
  <c r="G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Z13" i="15"/>
  <c r="Y13" i="15"/>
  <c r="X13" i="15"/>
  <c r="X26" i="15" s="1"/>
  <c r="W13" i="15"/>
  <c r="W26" i="15" s="1"/>
  <c r="V13" i="15"/>
  <c r="V26" i="15" s="1"/>
  <c r="U13" i="15"/>
  <c r="T13" i="15"/>
  <c r="S13" i="15"/>
  <c r="S26" i="15" s="1"/>
  <c r="R13" i="15"/>
  <c r="Q13" i="15"/>
  <c r="Q26" i="15" s="1"/>
  <c r="Q45" i="15" s="1"/>
  <c r="P13" i="15"/>
  <c r="P26" i="15" s="1"/>
  <c r="O13" i="15"/>
  <c r="O26" i="15" s="1"/>
  <c r="N13" i="15"/>
  <c r="N26" i="15" s="1"/>
  <c r="M13" i="15"/>
  <c r="L13" i="15"/>
  <c r="K13" i="15"/>
  <c r="K26" i="15" s="1"/>
  <c r="J13" i="15"/>
  <c r="I13" i="15"/>
  <c r="I26" i="15" s="1"/>
  <c r="I45" i="15" s="1"/>
  <c r="H13" i="15"/>
  <c r="G13" i="15"/>
  <c r="F13" i="15"/>
  <c r="F26" i="15" s="1"/>
  <c r="E13" i="15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C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D44" i="16" s="1"/>
  <c r="C43" i="16"/>
  <c r="AA37" i="16"/>
  <c r="AA44" i="16" s="1"/>
  <c r="Z37" i="16"/>
  <c r="Y37" i="16"/>
  <c r="X37" i="16"/>
  <c r="X44" i="16" s="1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Q37" i="16"/>
  <c r="P37" i="16"/>
  <c r="P44" i="16" s="1"/>
  <c r="O37" i="16"/>
  <c r="O44" i="16" s="1"/>
  <c r="N37" i="16"/>
  <c r="N44" i="16" s="1"/>
  <c r="M37" i="16"/>
  <c r="L37" i="16"/>
  <c r="K37" i="16"/>
  <c r="K44" i="16" s="1"/>
  <c r="J37" i="16"/>
  <c r="J44" i="16" s="1"/>
  <c r="I37" i="16"/>
  <c r="H37" i="16"/>
  <c r="H44" i="16" s="1"/>
  <c r="G37" i="16"/>
  <c r="G44" i="16" s="1"/>
  <c r="F37" i="16"/>
  <c r="E37" i="16"/>
  <c r="E44" i="16" s="1"/>
  <c r="D37" i="16"/>
  <c r="C37" i="16"/>
  <c r="H26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W45" i="16" s="1"/>
  <c r="V13" i="16"/>
  <c r="V26" i="16" s="1"/>
  <c r="U13" i="16"/>
  <c r="T13" i="16"/>
  <c r="S13" i="16"/>
  <c r="S26" i="16" s="1"/>
  <c r="R13" i="16"/>
  <c r="Q13" i="16"/>
  <c r="Q26" i="16" s="1"/>
  <c r="P13" i="16"/>
  <c r="P26" i="16" s="1"/>
  <c r="O13" i="16"/>
  <c r="O26" i="16" s="1"/>
  <c r="O45" i="16" s="1"/>
  <c r="N13" i="16"/>
  <c r="N26" i="16" s="1"/>
  <c r="M13" i="16"/>
  <c r="L13" i="16"/>
  <c r="K13" i="16"/>
  <c r="K26" i="16" s="1"/>
  <c r="J13" i="16"/>
  <c r="I13" i="16"/>
  <c r="H13" i="16"/>
  <c r="G13" i="16"/>
  <c r="G26" i="16" s="1"/>
  <c r="F13" i="16"/>
  <c r="F26" i="16" s="1"/>
  <c r="E13" i="16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L44" i="17" s="1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C37" i="17"/>
  <c r="C44" i="17" s="1"/>
  <c r="I26" i="17"/>
  <c r="I45" i="17" s="1"/>
  <c r="AA25" i="17"/>
  <c r="Y25" i="17"/>
  <c r="Z25" i="17" s="1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Z13" i="17"/>
  <c r="Y13" i="17"/>
  <c r="Y26" i="17" s="1"/>
  <c r="Y45" i="17" s="1"/>
  <c r="X13" i="17"/>
  <c r="W13" i="17"/>
  <c r="W26" i="17" s="1"/>
  <c r="W45" i="17" s="1"/>
  <c r="V13" i="17"/>
  <c r="V26" i="17" s="1"/>
  <c r="U13" i="17"/>
  <c r="T13" i="17"/>
  <c r="S13" i="17"/>
  <c r="S26" i="17" s="1"/>
  <c r="S45" i="17" s="1"/>
  <c r="R13" i="17"/>
  <c r="R26" i="17" s="1"/>
  <c r="R45" i="17" s="1"/>
  <c r="Q13" i="17"/>
  <c r="P13" i="17"/>
  <c r="P26" i="17" s="1"/>
  <c r="P45" i="17" s="1"/>
  <c r="O13" i="17"/>
  <c r="O26" i="17" s="1"/>
  <c r="O45" i="17" s="1"/>
  <c r="N13" i="17"/>
  <c r="N26" i="17" s="1"/>
  <c r="N45" i="17" s="1"/>
  <c r="M13" i="17"/>
  <c r="L13" i="17"/>
  <c r="K13" i="17"/>
  <c r="K26" i="17" s="1"/>
  <c r="K45" i="17" s="1"/>
  <c r="J13" i="17"/>
  <c r="J26" i="17" s="1"/>
  <c r="J45" i="17" s="1"/>
  <c r="I13" i="17"/>
  <c r="H13" i="17"/>
  <c r="G13" i="17"/>
  <c r="G26" i="17" s="1"/>
  <c r="G45" i="17" s="1"/>
  <c r="F13" i="17"/>
  <c r="F26" i="17" s="1"/>
  <c r="F45" i="17" s="1"/>
  <c r="E13" i="17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H44" i="18"/>
  <c r="G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K44" i="18" s="1"/>
  <c r="J43" i="18"/>
  <c r="I43" i="18"/>
  <c r="H43" i="18"/>
  <c r="G43" i="18"/>
  <c r="F43" i="18"/>
  <c r="E43" i="18"/>
  <c r="D43" i="18"/>
  <c r="C43" i="18"/>
  <c r="C44" i="18" s="1"/>
  <c r="AA37" i="18"/>
  <c r="Y37" i="18"/>
  <c r="X37" i="18"/>
  <c r="Z37" i="18" s="1"/>
  <c r="W37" i="18"/>
  <c r="W44" i="18" s="1"/>
  <c r="V37" i="18"/>
  <c r="V44" i="18" s="1"/>
  <c r="U37" i="18"/>
  <c r="T37" i="18"/>
  <c r="T44" i="18" s="1"/>
  <c r="S37" i="18"/>
  <c r="R37" i="18"/>
  <c r="R44" i="18" s="1"/>
  <c r="Q37" i="18"/>
  <c r="P37" i="18"/>
  <c r="P44" i="18" s="1"/>
  <c r="O37" i="18"/>
  <c r="O44" i="18" s="1"/>
  <c r="N37" i="18"/>
  <c r="N44" i="18" s="1"/>
  <c r="M37" i="18"/>
  <c r="L37" i="18"/>
  <c r="L44" i="18" s="1"/>
  <c r="K37" i="18"/>
  <c r="J37" i="18"/>
  <c r="J44" i="18" s="1"/>
  <c r="I37" i="18"/>
  <c r="H37" i="18"/>
  <c r="G37" i="18"/>
  <c r="F37" i="18"/>
  <c r="F44" i="18" s="1"/>
  <c r="E37" i="18"/>
  <c r="D37" i="18"/>
  <c r="D44" i="18" s="1"/>
  <c r="C37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W13" i="18"/>
  <c r="W26" i="18" s="1"/>
  <c r="W45" i="18" s="1"/>
  <c r="V13" i="18"/>
  <c r="U13" i="18"/>
  <c r="U26" i="18" s="1"/>
  <c r="T13" i="18"/>
  <c r="T26" i="18" s="1"/>
  <c r="S13" i="18"/>
  <c r="R13" i="18"/>
  <c r="R26" i="18" s="1"/>
  <c r="Q13" i="18"/>
  <c r="Q26" i="18" s="1"/>
  <c r="P13" i="18"/>
  <c r="O13" i="18"/>
  <c r="O26" i="18" s="1"/>
  <c r="N13" i="18"/>
  <c r="M13" i="18"/>
  <c r="M26" i="18" s="1"/>
  <c r="L13" i="18"/>
  <c r="L26" i="18" s="1"/>
  <c r="K13" i="18"/>
  <c r="K26" i="18" s="1"/>
  <c r="K45" i="18" s="1"/>
  <c r="J13" i="18"/>
  <c r="J26" i="18" s="1"/>
  <c r="I13" i="18"/>
  <c r="I26" i="18" s="1"/>
  <c r="H13" i="18"/>
  <c r="G13" i="18"/>
  <c r="G26" i="18" s="1"/>
  <c r="F13" i="18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O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Z37" i="19" s="1"/>
  <c r="W37" i="19"/>
  <c r="V37" i="19"/>
  <c r="V44" i="19" s="1"/>
  <c r="U37" i="19"/>
  <c r="T37" i="19"/>
  <c r="S37" i="19"/>
  <c r="R37" i="19"/>
  <c r="R44" i="19" s="1"/>
  <c r="Q37" i="19"/>
  <c r="P37" i="19"/>
  <c r="O37" i="19"/>
  <c r="N37" i="19"/>
  <c r="N44" i="19" s="1"/>
  <c r="M37" i="19"/>
  <c r="L37" i="19"/>
  <c r="K37" i="19"/>
  <c r="J37" i="19"/>
  <c r="J44" i="19" s="1"/>
  <c r="I37" i="19"/>
  <c r="H37" i="19"/>
  <c r="G37" i="19"/>
  <c r="G44" i="19" s="1"/>
  <c r="F37" i="19"/>
  <c r="F44" i="19" s="1"/>
  <c r="E37" i="19"/>
  <c r="D37" i="19"/>
  <c r="C37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V13" i="19"/>
  <c r="U13" i="19"/>
  <c r="U26" i="19" s="1"/>
  <c r="T13" i="19"/>
  <c r="T26" i="19" s="1"/>
  <c r="S13" i="19"/>
  <c r="S26" i="19" s="1"/>
  <c r="R13" i="19"/>
  <c r="R26" i="19" s="1"/>
  <c r="Q13" i="19"/>
  <c r="Q26" i="19" s="1"/>
  <c r="P13" i="19"/>
  <c r="O13" i="19"/>
  <c r="O26" i="19" s="1"/>
  <c r="N13" i="19"/>
  <c r="M13" i="19"/>
  <c r="M26" i="19" s="1"/>
  <c r="L13" i="19"/>
  <c r="L26" i="19" s="1"/>
  <c r="K13" i="19"/>
  <c r="K26" i="19" s="1"/>
  <c r="J13" i="19"/>
  <c r="J26" i="19" s="1"/>
  <c r="I13" i="19"/>
  <c r="I26" i="19" s="1"/>
  <c r="H13" i="19"/>
  <c r="G13" i="19"/>
  <c r="G26" i="19" s="1"/>
  <c r="F13" i="19"/>
  <c r="E13" i="19"/>
  <c r="E26" i="19" s="1"/>
  <c r="D13" i="19"/>
  <c r="D26" i="19" s="1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H44" i="20"/>
  <c r="G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Z37" i="20" s="1"/>
  <c r="W37" i="20"/>
  <c r="W44" i="20" s="1"/>
  <c r="V37" i="20"/>
  <c r="V44" i="20" s="1"/>
  <c r="V45" i="20" s="1"/>
  <c r="U37" i="20"/>
  <c r="T37" i="20"/>
  <c r="S37" i="20"/>
  <c r="S44" i="20" s="1"/>
  <c r="R37" i="20"/>
  <c r="R44" i="20" s="1"/>
  <c r="Q37" i="20"/>
  <c r="P37" i="20"/>
  <c r="O37" i="20"/>
  <c r="O44" i="20" s="1"/>
  <c r="N37" i="20"/>
  <c r="N44" i="20" s="1"/>
  <c r="N45" i="20" s="1"/>
  <c r="M37" i="20"/>
  <c r="L37" i="20"/>
  <c r="L44" i="20" s="1"/>
  <c r="K37" i="20"/>
  <c r="K44" i="20" s="1"/>
  <c r="J37" i="20"/>
  <c r="J44" i="20" s="1"/>
  <c r="I37" i="20"/>
  <c r="H37" i="20"/>
  <c r="G37" i="20"/>
  <c r="F37" i="20"/>
  <c r="F44" i="20" s="1"/>
  <c r="F45" i="20" s="1"/>
  <c r="E37" i="20"/>
  <c r="D37" i="20"/>
  <c r="D44" i="20" s="1"/>
  <c r="C37" i="20"/>
  <c r="C44" i="20" s="1"/>
  <c r="J26" i="20"/>
  <c r="G26" i="20"/>
  <c r="G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W13" i="20"/>
  <c r="W26" i="20" s="1"/>
  <c r="W45" i="20" s="1"/>
  <c r="V13" i="20"/>
  <c r="V26" i="20" s="1"/>
  <c r="U13" i="20"/>
  <c r="U26" i="20" s="1"/>
  <c r="T13" i="20"/>
  <c r="T26" i="20" s="1"/>
  <c r="S13" i="20"/>
  <c r="R13" i="20"/>
  <c r="R26" i="20" s="1"/>
  <c r="Q13" i="20"/>
  <c r="Q26" i="20" s="1"/>
  <c r="P13" i="20"/>
  <c r="O13" i="20"/>
  <c r="O26" i="20" s="1"/>
  <c r="N13" i="20"/>
  <c r="N26" i="20" s="1"/>
  <c r="M13" i="20"/>
  <c r="M26" i="20" s="1"/>
  <c r="L13" i="20"/>
  <c r="L26" i="20" s="1"/>
  <c r="K13" i="20"/>
  <c r="J13" i="20"/>
  <c r="I13" i="20"/>
  <c r="I26" i="20" s="1"/>
  <c r="H13" i="20"/>
  <c r="G13" i="20"/>
  <c r="F13" i="20"/>
  <c r="F26" i="20" s="1"/>
  <c r="E13" i="20"/>
  <c r="E26" i="20" s="1"/>
  <c r="D13" i="20"/>
  <c r="D26" i="20" s="1"/>
  <c r="C13" i="20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G44" i="21"/>
  <c r="D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Q44" i="21" s="1"/>
  <c r="P37" i="21"/>
  <c r="O37" i="21"/>
  <c r="O44" i="21" s="1"/>
  <c r="N37" i="21"/>
  <c r="N44" i="21" s="1"/>
  <c r="M37" i="21"/>
  <c r="L37" i="21"/>
  <c r="L44" i="21" s="1"/>
  <c r="K37" i="21"/>
  <c r="K44" i="21" s="1"/>
  <c r="J37" i="21"/>
  <c r="J44" i="21" s="1"/>
  <c r="I37" i="21"/>
  <c r="I44" i="21" s="1"/>
  <c r="H37" i="21"/>
  <c r="G37" i="21"/>
  <c r="F37" i="21"/>
  <c r="F44" i="21" s="1"/>
  <c r="E37" i="21"/>
  <c r="D37" i="21"/>
  <c r="C37" i="21"/>
  <c r="C44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V13" i="21"/>
  <c r="V26" i="21" s="1"/>
  <c r="V45" i="21" s="1"/>
  <c r="U13" i="21"/>
  <c r="U26" i="21" s="1"/>
  <c r="T13" i="21"/>
  <c r="T26" i="21" s="1"/>
  <c r="S13" i="21"/>
  <c r="R13" i="21"/>
  <c r="R26" i="21" s="1"/>
  <c r="Q13" i="21"/>
  <c r="Q26" i="21" s="1"/>
  <c r="P13" i="21"/>
  <c r="O13" i="21"/>
  <c r="O26" i="21" s="1"/>
  <c r="O45" i="21" s="1"/>
  <c r="N13" i="21"/>
  <c r="N26" i="21" s="1"/>
  <c r="N45" i="21" s="1"/>
  <c r="M13" i="21"/>
  <c r="M26" i="21" s="1"/>
  <c r="L13" i="21"/>
  <c r="L26" i="21" s="1"/>
  <c r="L45" i="21" s="1"/>
  <c r="K13" i="21"/>
  <c r="J13" i="21"/>
  <c r="J26" i="21" s="1"/>
  <c r="J45" i="21" s="1"/>
  <c r="I13" i="21"/>
  <c r="H13" i="21"/>
  <c r="G13" i="21"/>
  <c r="G26" i="21" s="1"/>
  <c r="G45" i="21" s="1"/>
  <c r="F13" i="21"/>
  <c r="F26" i="21" s="1"/>
  <c r="F45" i="21" s="1"/>
  <c r="E13" i="21"/>
  <c r="E26" i="21" s="1"/>
  <c r="D13" i="21"/>
  <c r="D26" i="21" s="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5" i="22"/>
  <c r="G44" i="22"/>
  <c r="AA43" i="22"/>
  <c r="Y43" i="22"/>
  <c r="X43" i="22"/>
  <c r="Z43" i="22" s="1"/>
  <c r="W43" i="22"/>
  <c r="W44" i="22" s="1"/>
  <c r="W45" i="22" s="1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X44" i="22" s="1"/>
  <c r="Z44" i="22" s="1"/>
  <c r="W37" i="22"/>
  <c r="V37" i="22"/>
  <c r="V44" i="22" s="1"/>
  <c r="U37" i="22"/>
  <c r="T37" i="22"/>
  <c r="T44" i="22" s="1"/>
  <c r="S37" i="22"/>
  <c r="R37" i="22"/>
  <c r="R44" i="22" s="1"/>
  <c r="Q37" i="22"/>
  <c r="P37" i="22"/>
  <c r="O37" i="22"/>
  <c r="O44" i="22" s="1"/>
  <c r="N37" i="22"/>
  <c r="N44" i="22" s="1"/>
  <c r="M37" i="22"/>
  <c r="L37" i="22"/>
  <c r="L44" i="22" s="1"/>
  <c r="K37" i="22"/>
  <c r="J37" i="22"/>
  <c r="J44" i="22" s="1"/>
  <c r="I37" i="22"/>
  <c r="H37" i="22"/>
  <c r="G37" i="22"/>
  <c r="F37" i="22"/>
  <c r="F44" i="22" s="1"/>
  <c r="E37" i="22"/>
  <c r="D37" i="22"/>
  <c r="D44" i="22" s="1"/>
  <c r="C37" i="22"/>
  <c r="W26" i="22"/>
  <c r="K26" i="22"/>
  <c r="H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Z13" i="22"/>
  <c r="Y13" i="22"/>
  <c r="X13" i="22"/>
  <c r="W13" i="22"/>
  <c r="V13" i="22"/>
  <c r="V26" i="22" s="1"/>
  <c r="U13" i="22"/>
  <c r="U26" i="22" s="1"/>
  <c r="T13" i="22"/>
  <c r="S13" i="22"/>
  <c r="R13" i="22"/>
  <c r="R26" i="22" s="1"/>
  <c r="R45" i="22" s="1"/>
  <c r="Q13" i="22"/>
  <c r="P13" i="22"/>
  <c r="P26" i="22" s="1"/>
  <c r="O13" i="22"/>
  <c r="O26" i="22" s="1"/>
  <c r="O45" i="22" s="1"/>
  <c r="N13" i="22"/>
  <c r="N26" i="22" s="1"/>
  <c r="N45" i="22" s="1"/>
  <c r="M13" i="22"/>
  <c r="M26" i="22" s="1"/>
  <c r="L13" i="22"/>
  <c r="K13" i="22"/>
  <c r="J13" i="22"/>
  <c r="J26" i="22" s="1"/>
  <c r="J45" i="22" s="1"/>
  <c r="I13" i="22"/>
  <c r="H13" i="22"/>
  <c r="G13" i="22"/>
  <c r="G26" i="22" s="1"/>
  <c r="G45" i="22" s="1"/>
  <c r="F13" i="22"/>
  <c r="F26" i="22" s="1"/>
  <c r="F45" i="22" s="1"/>
  <c r="E13" i="22"/>
  <c r="E26" i="22" s="1"/>
  <c r="D13" i="22"/>
  <c r="C13" i="22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E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Z37" i="23" s="1"/>
  <c r="W37" i="23"/>
  <c r="W44" i="23" s="1"/>
  <c r="V37" i="23"/>
  <c r="U37" i="23"/>
  <c r="T37" i="23"/>
  <c r="T44" i="23" s="1"/>
  <c r="S37" i="23"/>
  <c r="R37" i="23"/>
  <c r="R44" i="23" s="1"/>
  <c r="Q37" i="23"/>
  <c r="Q44" i="23" s="1"/>
  <c r="P37" i="23"/>
  <c r="P44" i="23" s="1"/>
  <c r="O37" i="23"/>
  <c r="N37" i="23"/>
  <c r="M37" i="23"/>
  <c r="L37" i="23"/>
  <c r="L44" i="23" s="1"/>
  <c r="K37" i="23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D37" i="23"/>
  <c r="D44" i="23" s="1"/>
  <c r="C37" i="23"/>
  <c r="Y26" i="23"/>
  <c r="Y45" i="23" s="1"/>
  <c r="H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P26" i="23" s="1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Z13" i="23"/>
  <c r="Y13" i="23"/>
  <c r="X13" i="23"/>
  <c r="X26" i="23" s="1"/>
  <c r="W13" i="23"/>
  <c r="W26" i="23" s="1"/>
  <c r="V13" i="23"/>
  <c r="U13" i="23"/>
  <c r="U26" i="23" s="1"/>
  <c r="U45" i="23" s="1"/>
  <c r="T13" i="23"/>
  <c r="S13" i="23"/>
  <c r="S26" i="23" s="1"/>
  <c r="R13" i="23"/>
  <c r="R26" i="23" s="1"/>
  <c r="Q13" i="23"/>
  <c r="Q26" i="23" s="1"/>
  <c r="Q45" i="23" s="1"/>
  <c r="P13" i="23"/>
  <c r="O13" i="23"/>
  <c r="O26" i="23" s="1"/>
  <c r="N13" i="23"/>
  <c r="M13" i="23"/>
  <c r="M26" i="23" s="1"/>
  <c r="L13" i="23"/>
  <c r="K13" i="23"/>
  <c r="K26" i="23" s="1"/>
  <c r="J13" i="23"/>
  <c r="J26" i="23" s="1"/>
  <c r="I13" i="23"/>
  <c r="I26" i="23" s="1"/>
  <c r="H13" i="23"/>
  <c r="G13" i="23"/>
  <c r="G26" i="23" s="1"/>
  <c r="F13" i="23"/>
  <c r="E13" i="23"/>
  <c r="E26" i="23" s="1"/>
  <c r="E45" i="23" s="1"/>
  <c r="D13" i="23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4" i="24"/>
  <c r="U44" i="24"/>
  <c r="R44" i="24"/>
  <c r="F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U37" i="24"/>
  <c r="T37" i="24"/>
  <c r="T44" i="24" s="1"/>
  <c r="S37" i="24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G44" i="24" s="1"/>
  <c r="F37" i="24"/>
  <c r="E37" i="24"/>
  <c r="E44" i="24" s="1"/>
  <c r="D37" i="24"/>
  <c r="D44" i="24" s="1"/>
  <c r="C37" i="24"/>
  <c r="Y26" i="24"/>
  <c r="X26" i="24"/>
  <c r="U26" i="24"/>
  <c r="U45" i="24" s="1"/>
  <c r="I26" i="24"/>
  <c r="AA25" i="24"/>
  <c r="Z25" i="24"/>
  <c r="Y25" i="24"/>
  <c r="X25" i="24"/>
  <c r="W25" i="24"/>
  <c r="V25" i="24"/>
  <c r="V26" i="24" s="1"/>
  <c r="V45" i="24" s="1"/>
  <c r="U25" i="24"/>
  <c r="T25" i="24"/>
  <c r="S25" i="24"/>
  <c r="R25" i="24"/>
  <c r="Q25" i="24"/>
  <c r="P25" i="24"/>
  <c r="O25" i="24"/>
  <c r="N25" i="24"/>
  <c r="N26" i="24" s="1"/>
  <c r="M25" i="24"/>
  <c r="L25" i="24"/>
  <c r="K25" i="24"/>
  <c r="J25" i="24"/>
  <c r="I25" i="24"/>
  <c r="H25" i="24"/>
  <c r="G25" i="24"/>
  <c r="F25" i="24"/>
  <c r="F26" i="24" s="1"/>
  <c r="F45" i="24" s="1"/>
  <c r="E25" i="24"/>
  <c r="D25" i="24"/>
  <c r="C25" i="24"/>
  <c r="AA13" i="24"/>
  <c r="AA26" i="24" s="1"/>
  <c r="Y13" i="24"/>
  <c r="X13" i="24"/>
  <c r="Z13" i="24" s="1"/>
  <c r="W13" i="24"/>
  <c r="W26" i="24" s="1"/>
  <c r="W45" i="24" s="1"/>
  <c r="V13" i="24"/>
  <c r="U13" i="24"/>
  <c r="T13" i="24"/>
  <c r="T26" i="24" s="1"/>
  <c r="S13" i="24"/>
  <c r="S26" i="24" s="1"/>
  <c r="R13" i="24"/>
  <c r="Q13" i="24"/>
  <c r="Q26" i="24" s="1"/>
  <c r="Q45" i="24" s="1"/>
  <c r="P13" i="24"/>
  <c r="P26" i="24" s="1"/>
  <c r="O13" i="24"/>
  <c r="O26" i="24" s="1"/>
  <c r="O45" i="24" s="1"/>
  <c r="N13" i="24"/>
  <c r="M13" i="24"/>
  <c r="M26" i="24" s="1"/>
  <c r="M45" i="24" s="1"/>
  <c r="L13" i="24"/>
  <c r="L26" i="24" s="1"/>
  <c r="K13" i="24"/>
  <c r="K26" i="24" s="1"/>
  <c r="J13" i="24"/>
  <c r="I13" i="24"/>
  <c r="H13" i="24"/>
  <c r="H26" i="24" s="1"/>
  <c r="G13" i="24"/>
  <c r="G26" i="24" s="1"/>
  <c r="G45" i="24" s="1"/>
  <c r="F13" i="24"/>
  <c r="E13" i="24"/>
  <c r="E26" i="24" s="1"/>
  <c r="E45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V44" i="25"/>
  <c r="R44" i="25"/>
  <c r="N44" i="25"/>
  <c r="M44" i="25"/>
  <c r="F44" i="25"/>
  <c r="AA43" i="25"/>
  <c r="AA44" i="25" s="1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W37" i="25"/>
  <c r="W44" i="25" s="1"/>
  <c r="V37" i="25"/>
  <c r="U37" i="25"/>
  <c r="U44" i="25" s="1"/>
  <c r="T37" i="25"/>
  <c r="T44" i="25" s="1"/>
  <c r="S37" i="25"/>
  <c r="R37" i="25"/>
  <c r="Q37" i="25"/>
  <c r="Q44" i="25" s="1"/>
  <c r="P37" i="25"/>
  <c r="P44" i="25" s="1"/>
  <c r="O37" i="25"/>
  <c r="O44" i="25" s="1"/>
  <c r="N37" i="25"/>
  <c r="M37" i="25"/>
  <c r="L37" i="25"/>
  <c r="L44" i="25" s="1"/>
  <c r="K37" i="25"/>
  <c r="J37" i="25"/>
  <c r="J44" i="25" s="1"/>
  <c r="I37" i="25"/>
  <c r="I44" i="25" s="1"/>
  <c r="H37" i="25"/>
  <c r="H44" i="25" s="1"/>
  <c r="G37" i="25"/>
  <c r="G44" i="25" s="1"/>
  <c r="F37" i="25"/>
  <c r="E37" i="25"/>
  <c r="E44" i="25" s="1"/>
  <c r="D37" i="25"/>
  <c r="D44" i="25" s="1"/>
  <c r="C37" i="25"/>
  <c r="X26" i="25"/>
  <c r="U26" i="25"/>
  <c r="U45" i="25" s="1"/>
  <c r="H26" i="25"/>
  <c r="AA25" i="25"/>
  <c r="Z25" i="25"/>
  <c r="Y25" i="25"/>
  <c r="X25" i="25"/>
  <c r="W25" i="25"/>
  <c r="V25" i="25"/>
  <c r="U25" i="25"/>
  <c r="T25" i="25"/>
  <c r="S25" i="25"/>
  <c r="R25" i="25"/>
  <c r="Q25" i="25"/>
  <c r="Q26" i="25" s="1"/>
  <c r="Q45" i="25" s="1"/>
  <c r="P25" i="25"/>
  <c r="O25" i="25"/>
  <c r="N25" i="25"/>
  <c r="M25" i="25"/>
  <c r="M26" i="25" s="1"/>
  <c r="M45" i="25" s="1"/>
  <c r="L25" i="25"/>
  <c r="K25" i="25"/>
  <c r="J25" i="25"/>
  <c r="I25" i="25"/>
  <c r="I26" i="25" s="1"/>
  <c r="I45" i="25" s="1"/>
  <c r="H25" i="25"/>
  <c r="G25" i="25"/>
  <c r="F25" i="25"/>
  <c r="E25" i="25"/>
  <c r="D25" i="25"/>
  <c r="C25" i="25"/>
  <c r="AA13" i="25"/>
  <c r="AA26" i="25" s="1"/>
  <c r="Z13" i="25"/>
  <c r="Y13" i="25"/>
  <c r="Y26" i="25" s="1"/>
  <c r="Y45" i="25" s="1"/>
  <c r="X13" i="25"/>
  <c r="W13" i="25"/>
  <c r="W26" i="25" s="1"/>
  <c r="V13" i="25"/>
  <c r="V26" i="25" s="1"/>
  <c r="V45" i="25" s="1"/>
  <c r="U13" i="25"/>
  <c r="T13" i="25"/>
  <c r="T26" i="25" s="1"/>
  <c r="S13" i="25"/>
  <c r="S26" i="25" s="1"/>
  <c r="R13" i="25"/>
  <c r="R26" i="25" s="1"/>
  <c r="R45" i="25" s="1"/>
  <c r="Q13" i="25"/>
  <c r="P13" i="25"/>
  <c r="P26" i="25" s="1"/>
  <c r="P45" i="25" s="1"/>
  <c r="O13" i="25"/>
  <c r="O26" i="25" s="1"/>
  <c r="N13" i="25"/>
  <c r="N26" i="25" s="1"/>
  <c r="M13" i="25"/>
  <c r="L13" i="25"/>
  <c r="L26" i="25" s="1"/>
  <c r="K13" i="25"/>
  <c r="K26" i="25" s="1"/>
  <c r="J13" i="25"/>
  <c r="J26" i="25" s="1"/>
  <c r="I13" i="25"/>
  <c r="H13" i="25"/>
  <c r="G13" i="25"/>
  <c r="G26" i="25" s="1"/>
  <c r="F13" i="25"/>
  <c r="F26" i="25" s="1"/>
  <c r="F45" i="25" s="1"/>
  <c r="E13" i="25"/>
  <c r="E26" i="25" s="1"/>
  <c r="E45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V44" i="26"/>
  <c r="N44" i="26"/>
  <c r="F44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Y45" i="26" s="1"/>
  <c r="X37" i="26"/>
  <c r="W37" i="26"/>
  <c r="W44" i="26" s="1"/>
  <c r="V37" i="26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E37" i="26"/>
  <c r="E44" i="26" s="1"/>
  <c r="D37" i="26"/>
  <c r="D44" i="26" s="1"/>
  <c r="C37" i="26"/>
  <c r="C44" i="26" s="1"/>
  <c r="Y26" i="26"/>
  <c r="X26" i="26"/>
  <c r="AA25" i="26"/>
  <c r="Y25" i="26"/>
  <c r="X25" i="26"/>
  <c r="Z25" i="26" s="1"/>
  <c r="W25" i="26"/>
  <c r="V25" i="26"/>
  <c r="U25" i="26"/>
  <c r="T25" i="26"/>
  <c r="T26" i="26" s="1"/>
  <c r="T45" i="26" s="1"/>
  <c r="S25" i="26"/>
  <c r="R25" i="26"/>
  <c r="Q25" i="26"/>
  <c r="P25" i="26"/>
  <c r="O25" i="26"/>
  <c r="N25" i="26"/>
  <c r="M25" i="26"/>
  <c r="L25" i="26"/>
  <c r="L26" i="26" s="1"/>
  <c r="L45" i="26" s="1"/>
  <c r="K25" i="26"/>
  <c r="J25" i="26"/>
  <c r="I25" i="26"/>
  <c r="H25" i="26"/>
  <c r="H26" i="26" s="1"/>
  <c r="H45" i="26" s="1"/>
  <c r="G25" i="26"/>
  <c r="F25" i="26"/>
  <c r="E25" i="26"/>
  <c r="D25" i="26"/>
  <c r="D26" i="26" s="1"/>
  <c r="C25" i="26"/>
  <c r="AA13" i="26"/>
  <c r="AA26" i="26" s="1"/>
  <c r="Z13" i="26"/>
  <c r="Y13" i="26"/>
  <c r="X13" i="26"/>
  <c r="W13" i="26"/>
  <c r="W26" i="26" s="1"/>
  <c r="W45" i="26" s="1"/>
  <c r="V13" i="26"/>
  <c r="V26" i="26" s="1"/>
  <c r="U13" i="26"/>
  <c r="U26" i="26" s="1"/>
  <c r="U45" i="26" s="1"/>
  <c r="T13" i="26"/>
  <c r="S13" i="26"/>
  <c r="S26" i="26" s="1"/>
  <c r="R13" i="26"/>
  <c r="Q13" i="26"/>
  <c r="Q26" i="26" s="1"/>
  <c r="P13" i="26"/>
  <c r="P26" i="26" s="1"/>
  <c r="O13" i="26"/>
  <c r="O26" i="26" s="1"/>
  <c r="O45" i="26" s="1"/>
  <c r="N13" i="26"/>
  <c r="N26" i="26" s="1"/>
  <c r="M13" i="26"/>
  <c r="M26" i="26" s="1"/>
  <c r="M45" i="26" s="1"/>
  <c r="L13" i="26"/>
  <c r="K13" i="26"/>
  <c r="K26" i="26" s="1"/>
  <c r="J13" i="26"/>
  <c r="I13" i="26"/>
  <c r="I26" i="26" s="1"/>
  <c r="H13" i="26"/>
  <c r="G13" i="26"/>
  <c r="G26" i="26" s="1"/>
  <c r="G45" i="26" s="1"/>
  <c r="F13" i="26"/>
  <c r="F26" i="26" s="1"/>
  <c r="E13" i="26"/>
  <c r="E26" i="26" s="1"/>
  <c r="E45" i="26" s="1"/>
  <c r="D13" i="26"/>
  <c r="C13" i="26"/>
  <c r="C26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J44" i="27"/>
  <c r="E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W37" i="27"/>
  <c r="W44" i="27" s="1"/>
  <c r="V37" i="27"/>
  <c r="U37" i="27"/>
  <c r="U44" i="27" s="1"/>
  <c r="T37" i="27"/>
  <c r="T44" i="27" s="1"/>
  <c r="S37" i="27"/>
  <c r="S44" i="27" s="1"/>
  <c r="R37" i="27"/>
  <c r="R44" i="27" s="1"/>
  <c r="Q37" i="27"/>
  <c r="P37" i="27"/>
  <c r="P44" i="27" s="1"/>
  <c r="O37" i="27"/>
  <c r="O44" i="27" s="1"/>
  <c r="N37" i="27"/>
  <c r="M37" i="27"/>
  <c r="M44" i="27" s="1"/>
  <c r="L37" i="27"/>
  <c r="L44" i="27" s="1"/>
  <c r="K37" i="27"/>
  <c r="K44" i="27" s="1"/>
  <c r="J37" i="27"/>
  <c r="I37" i="27"/>
  <c r="H37" i="27"/>
  <c r="H44" i="27" s="1"/>
  <c r="G37" i="27"/>
  <c r="G44" i="27" s="1"/>
  <c r="F37" i="27"/>
  <c r="E37" i="27"/>
  <c r="D37" i="27"/>
  <c r="D44" i="27" s="1"/>
  <c r="C37" i="27"/>
  <c r="C44" i="27" s="1"/>
  <c r="H26" i="27"/>
  <c r="E26" i="27"/>
  <c r="E45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Z13" i="27" s="1"/>
  <c r="W13" i="27"/>
  <c r="V13" i="27"/>
  <c r="U13" i="27"/>
  <c r="U26" i="27" s="1"/>
  <c r="T13" i="27"/>
  <c r="S13" i="27"/>
  <c r="R13" i="27"/>
  <c r="R26" i="27" s="1"/>
  <c r="Q13" i="27"/>
  <c r="P13" i="27"/>
  <c r="P26" i="27" s="1"/>
  <c r="P45" i="27" s="1"/>
  <c r="O13" i="27"/>
  <c r="N13" i="27"/>
  <c r="M13" i="27"/>
  <c r="M26" i="27" s="1"/>
  <c r="L13" i="27"/>
  <c r="K13" i="27"/>
  <c r="J13" i="27"/>
  <c r="J26" i="27" s="1"/>
  <c r="I13" i="27"/>
  <c r="H13" i="27"/>
  <c r="G13" i="27"/>
  <c r="F13" i="27"/>
  <c r="E13" i="27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N44" i="28"/>
  <c r="F44" i="28"/>
  <c r="E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W37" i="28"/>
  <c r="W44" i="28" s="1"/>
  <c r="V37" i="28"/>
  <c r="V44" i="28" s="1"/>
  <c r="U37" i="28"/>
  <c r="U44" i="28" s="1"/>
  <c r="T37" i="28"/>
  <c r="S37" i="28"/>
  <c r="S44" i="28" s="1"/>
  <c r="R37" i="28"/>
  <c r="R44" i="28" s="1"/>
  <c r="Q37" i="28"/>
  <c r="P37" i="28"/>
  <c r="P44" i="28" s="1"/>
  <c r="O37" i="28"/>
  <c r="O44" i="28" s="1"/>
  <c r="N37" i="28"/>
  <c r="M37" i="28"/>
  <c r="M44" i="28" s="1"/>
  <c r="L37" i="28"/>
  <c r="L44" i="28" s="1"/>
  <c r="K37" i="28"/>
  <c r="K44" i="28" s="1"/>
  <c r="J37" i="28"/>
  <c r="J44" i="28" s="1"/>
  <c r="I37" i="28"/>
  <c r="H37" i="28"/>
  <c r="H44" i="28" s="1"/>
  <c r="G37" i="28"/>
  <c r="G44" i="28" s="1"/>
  <c r="F37" i="28"/>
  <c r="E37" i="28"/>
  <c r="D37" i="28"/>
  <c r="D44" i="28" s="1"/>
  <c r="C37" i="28"/>
  <c r="C44" i="28" s="1"/>
  <c r="P26" i="28"/>
  <c r="P45" i="28" s="1"/>
  <c r="AA25" i="28"/>
  <c r="Y25" i="28"/>
  <c r="X25" i="28"/>
  <c r="W25" i="28"/>
  <c r="V25" i="28"/>
  <c r="U25" i="28"/>
  <c r="T25" i="28"/>
  <c r="S25" i="28"/>
  <c r="R25" i="28"/>
  <c r="Q25" i="28"/>
  <c r="Q26" i="28" s="1"/>
  <c r="P25" i="28"/>
  <c r="O25" i="28"/>
  <c r="N25" i="28"/>
  <c r="M25" i="28"/>
  <c r="L25" i="28"/>
  <c r="K25" i="28"/>
  <c r="J25" i="28"/>
  <c r="I25" i="28"/>
  <c r="I26" i="28" s="1"/>
  <c r="H25" i="28"/>
  <c r="G25" i="28"/>
  <c r="F25" i="28"/>
  <c r="E25" i="28"/>
  <c r="E26" i="28" s="1"/>
  <c r="D25" i="28"/>
  <c r="C25" i="28"/>
  <c r="AA13" i="28"/>
  <c r="AA26" i="28" s="1"/>
  <c r="Z13" i="28"/>
  <c r="Y13" i="28"/>
  <c r="X13" i="28"/>
  <c r="X26" i="28" s="1"/>
  <c r="W13" i="28"/>
  <c r="W26" i="28" s="1"/>
  <c r="W45" i="28" s="1"/>
  <c r="V13" i="28"/>
  <c r="V26" i="28" s="1"/>
  <c r="U13" i="28"/>
  <c r="T13" i="28"/>
  <c r="T26" i="28" s="1"/>
  <c r="S13" i="28"/>
  <c r="S26" i="28" s="1"/>
  <c r="R13" i="28"/>
  <c r="R26" i="28" s="1"/>
  <c r="Q13" i="28"/>
  <c r="P13" i="28"/>
  <c r="O13" i="28"/>
  <c r="O26" i="28" s="1"/>
  <c r="O45" i="28" s="1"/>
  <c r="N13" i="28"/>
  <c r="N26" i="28" s="1"/>
  <c r="N45" i="28" s="1"/>
  <c r="M13" i="28"/>
  <c r="L13" i="28"/>
  <c r="K13" i="28"/>
  <c r="K26" i="28" s="1"/>
  <c r="J13" i="28"/>
  <c r="J26" i="28" s="1"/>
  <c r="I13" i="28"/>
  <c r="H13" i="28"/>
  <c r="H26" i="28" s="1"/>
  <c r="G13" i="28"/>
  <c r="G26" i="28" s="1"/>
  <c r="G45" i="28" s="1"/>
  <c r="F13" i="28"/>
  <c r="F26" i="28" s="1"/>
  <c r="E13" i="28"/>
  <c r="D13" i="28"/>
  <c r="D26" i="28" s="1"/>
  <c r="D45" i="28" s="1"/>
  <c r="C13" i="28"/>
  <c r="C26" i="28" s="1"/>
  <c r="C45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Z44" i="1" s="1"/>
  <c r="H44" i="1"/>
  <c r="AA43" i="1"/>
  <c r="Z43" i="1"/>
  <c r="Y43" i="1"/>
  <c r="Y44" i="1" s="1"/>
  <c r="X43" i="1"/>
  <c r="W43" i="1"/>
  <c r="V43" i="1"/>
  <c r="U43" i="1"/>
  <c r="T43" i="1"/>
  <c r="S43" i="1"/>
  <c r="R43" i="1"/>
  <c r="Q43" i="1"/>
  <c r="Q44" i="1" s="1"/>
  <c r="P43" i="1"/>
  <c r="O43" i="1"/>
  <c r="N43" i="1"/>
  <c r="M43" i="1"/>
  <c r="L43" i="1"/>
  <c r="K43" i="1"/>
  <c r="J43" i="1"/>
  <c r="I43" i="1"/>
  <c r="I44" i="1" s="1"/>
  <c r="H43" i="1"/>
  <c r="G43" i="1"/>
  <c r="F43" i="1"/>
  <c r="E43" i="1"/>
  <c r="D43" i="1"/>
  <c r="C43" i="1"/>
  <c r="AA37" i="1"/>
  <c r="AA44" i="1" s="1"/>
  <c r="Z37" i="1"/>
  <c r="Y37" i="1"/>
  <c r="X37" i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H37" i="1"/>
  <c r="G37" i="1"/>
  <c r="G44" i="1" s="1"/>
  <c r="F37" i="1"/>
  <c r="F44" i="1" s="1"/>
  <c r="E37" i="1"/>
  <c r="D37" i="1"/>
  <c r="D44" i="1" s="1"/>
  <c r="C37" i="1"/>
  <c r="C44" i="1" s="1"/>
  <c r="AA26" i="1"/>
  <c r="K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X26" i="1" s="1"/>
  <c r="W13" i="1"/>
  <c r="W26" i="1" s="1"/>
  <c r="V13" i="1"/>
  <c r="V26" i="1" s="1"/>
  <c r="U13" i="1"/>
  <c r="U26" i="1" s="1"/>
  <c r="T13" i="1"/>
  <c r="S13" i="1"/>
  <c r="S26" i="1" s="1"/>
  <c r="R13" i="1"/>
  <c r="R26" i="1" s="1"/>
  <c r="Q13" i="1"/>
  <c r="Q26" i="1" s="1"/>
  <c r="Q45" i="1" s="1"/>
  <c r="P13" i="1"/>
  <c r="P26" i="1" s="1"/>
  <c r="O13" i="1"/>
  <c r="O26" i="1" s="1"/>
  <c r="N13" i="1"/>
  <c r="N26" i="1" s="1"/>
  <c r="M13" i="1"/>
  <c r="M26" i="1" s="1"/>
  <c r="L13" i="1"/>
  <c r="K13" i="1"/>
  <c r="J13" i="1"/>
  <c r="J26" i="1" s="1"/>
  <c r="I13" i="1"/>
  <c r="I26" i="1" s="1"/>
  <c r="I45" i="1" s="1"/>
  <c r="H13" i="1"/>
  <c r="H26" i="1" s="1"/>
  <c r="G13" i="1"/>
  <c r="G26" i="1" s="1"/>
  <c r="F13" i="1"/>
  <c r="F26" i="1" s="1"/>
  <c r="E13" i="1"/>
  <c r="E26" i="1" s="1"/>
  <c r="D13" i="1"/>
  <c r="C13" i="1"/>
  <c r="C26" i="1" s="1"/>
  <c r="C45" i="1" s="1"/>
  <c r="Q45" i="26" l="1"/>
  <c r="I45" i="26"/>
  <c r="M45" i="27"/>
  <c r="U45" i="27"/>
  <c r="C45" i="14"/>
  <c r="J45" i="28"/>
  <c r="R45" i="1"/>
  <c r="D26" i="27"/>
  <c r="D45" i="27" s="1"/>
  <c r="T26" i="27"/>
  <c r="T45" i="27" s="1"/>
  <c r="E44" i="20"/>
  <c r="U44" i="20"/>
  <c r="H45" i="3"/>
  <c r="G45" i="2"/>
  <c r="F44" i="27"/>
  <c r="N44" i="27"/>
  <c r="V44" i="27"/>
  <c r="Y45" i="24"/>
  <c r="AA44" i="24"/>
  <c r="F26" i="23"/>
  <c r="F45" i="23" s="1"/>
  <c r="N26" i="23"/>
  <c r="N45" i="23" s="1"/>
  <c r="V26" i="23"/>
  <c r="E44" i="22"/>
  <c r="M44" i="22"/>
  <c r="U44" i="22"/>
  <c r="C26" i="19"/>
  <c r="C45" i="19" s="1"/>
  <c r="H26" i="18"/>
  <c r="H45" i="18" s="1"/>
  <c r="P26" i="18"/>
  <c r="E45" i="8"/>
  <c r="P45" i="7"/>
  <c r="X26" i="7"/>
  <c r="Z13" i="7"/>
  <c r="AA45" i="24"/>
  <c r="U45" i="22"/>
  <c r="L26" i="27"/>
  <c r="L45" i="27" s="1"/>
  <c r="C44" i="23"/>
  <c r="C45" i="23" s="1"/>
  <c r="M44" i="20"/>
  <c r="D26" i="1"/>
  <c r="D45" i="1" s="1"/>
  <c r="L26" i="1"/>
  <c r="L45" i="1" s="1"/>
  <c r="T26" i="1"/>
  <c r="T45" i="1" s="1"/>
  <c r="E44" i="1"/>
  <c r="E45" i="1" s="1"/>
  <c r="M44" i="1"/>
  <c r="U44" i="1"/>
  <c r="U45" i="1" s="1"/>
  <c r="M26" i="28"/>
  <c r="M45" i="28" s="1"/>
  <c r="U26" i="28"/>
  <c r="U45" i="28" s="1"/>
  <c r="L26" i="28"/>
  <c r="L45" i="28" s="1"/>
  <c r="G26" i="27"/>
  <c r="O26" i="27"/>
  <c r="O45" i="27" s="1"/>
  <c r="W26" i="27"/>
  <c r="W45" i="27" s="1"/>
  <c r="Z50" i="27"/>
  <c r="D45" i="26"/>
  <c r="C44" i="24"/>
  <c r="K44" i="24"/>
  <c r="S44" i="24"/>
  <c r="M44" i="23"/>
  <c r="D45" i="21"/>
  <c r="O45" i="20"/>
  <c r="R45" i="12"/>
  <c r="H44" i="3"/>
  <c r="X44" i="3"/>
  <c r="Z44" i="3" s="1"/>
  <c r="Q45" i="28"/>
  <c r="S45" i="24"/>
  <c r="M45" i="22"/>
  <c r="T44" i="20"/>
  <c r="F45" i="28"/>
  <c r="S44" i="25"/>
  <c r="N45" i="24"/>
  <c r="I45" i="24"/>
  <c r="N44" i="23"/>
  <c r="G45" i="1"/>
  <c r="O45" i="1"/>
  <c r="I44" i="28"/>
  <c r="I45" i="28" s="1"/>
  <c r="Q44" i="28"/>
  <c r="Y44" i="28"/>
  <c r="X26" i="27"/>
  <c r="X45" i="27" s="1"/>
  <c r="I44" i="27"/>
  <c r="Q44" i="27"/>
  <c r="Y44" i="27"/>
  <c r="Y45" i="27" s="1"/>
  <c r="J45" i="23"/>
  <c r="O44" i="23"/>
  <c r="X26" i="22"/>
  <c r="Z26" i="22" s="1"/>
  <c r="H44" i="22"/>
  <c r="P44" i="22"/>
  <c r="P45" i="22" s="1"/>
  <c r="C26" i="20"/>
  <c r="C45" i="20" s="1"/>
  <c r="K26" i="20"/>
  <c r="K45" i="20" s="1"/>
  <c r="S26" i="20"/>
  <c r="S45" i="20" s="1"/>
  <c r="E44" i="19"/>
  <c r="M44" i="19"/>
  <c r="U44" i="19"/>
  <c r="L44" i="16"/>
  <c r="T44" i="16"/>
  <c r="S45" i="14"/>
  <c r="K45" i="14"/>
  <c r="Z26" i="9"/>
  <c r="T44" i="28"/>
  <c r="T45" i="28" s="1"/>
  <c r="J45" i="25"/>
  <c r="K45" i="24"/>
  <c r="E45" i="22"/>
  <c r="I26" i="21"/>
  <c r="I45" i="21" s="1"/>
  <c r="K45" i="1"/>
  <c r="H45" i="25"/>
  <c r="C44" i="25"/>
  <c r="H45" i="28"/>
  <c r="R45" i="27"/>
  <c r="I26" i="27"/>
  <c r="I45" i="27" s="1"/>
  <c r="Q26" i="27"/>
  <c r="Q45" i="27" s="1"/>
  <c r="Z25" i="27"/>
  <c r="Z37" i="22"/>
  <c r="W45" i="21"/>
  <c r="D45" i="20"/>
  <c r="L45" i="20"/>
  <c r="T45" i="20"/>
  <c r="G44" i="13"/>
  <c r="O44" i="13"/>
  <c r="W44" i="13"/>
  <c r="W45" i="13" s="1"/>
  <c r="E45" i="12"/>
  <c r="M45" i="12"/>
  <c r="U45" i="12"/>
  <c r="W44" i="9"/>
  <c r="W45" i="9" s="1"/>
  <c r="R45" i="28"/>
  <c r="C45" i="24"/>
  <c r="Z37" i="6"/>
  <c r="Y44" i="6"/>
  <c r="Z44" i="6" s="1"/>
  <c r="J45" i="1"/>
  <c r="M45" i="1"/>
  <c r="E45" i="28"/>
  <c r="N45" i="25"/>
  <c r="K44" i="25"/>
  <c r="H45" i="1"/>
  <c r="P45" i="1"/>
  <c r="Y26" i="28"/>
  <c r="Y45" i="28" s="1"/>
  <c r="Z25" i="28"/>
  <c r="C26" i="27"/>
  <c r="C45" i="27" s="1"/>
  <c r="K26" i="27"/>
  <c r="K45" i="27" s="1"/>
  <c r="S26" i="27"/>
  <c r="S45" i="27" s="1"/>
  <c r="D26" i="23"/>
  <c r="D45" i="23" s="1"/>
  <c r="L26" i="23"/>
  <c r="L45" i="23" s="1"/>
  <c r="T26" i="23"/>
  <c r="T45" i="23" s="1"/>
  <c r="D26" i="22"/>
  <c r="D45" i="22" s="1"/>
  <c r="L26" i="22"/>
  <c r="L45" i="22" s="1"/>
  <c r="T26" i="22"/>
  <c r="C26" i="22"/>
  <c r="S26" i="22"/>
  <c r="C44" i="22"/>
  <c r="K44" i="22"/>
  <c r="K45" i="22" s="1"/>
  <c r="S44" i="22"/>
  <c r="Y45" i="13"/>
  <c r="N45" i="12"/>
  <c r="Q45" i="6"/>
  <c r="T45" i="21"/>
  <c r="E45" i="19"/>
  <c r="M45" i="19"/>
  <c r="U45" i="19"/>
  <c r="C26" i="18"/>
  <c r="C45" i="18" s="1"/>
  <c r="S26" i="18"/>
  <c r="S45" i="18" s="1"/>
  <c r="H26" i="17"/>
  <c r="H45" i="17" s="1"/>
  <c r="X26" i="17"/>
  <c r="E44" i="15"/>
  <c r="Z13" i="14"/>
  <c r="F44" i="14"/>
  <c r="N44" i="14"/>
  <c r="J44" i="13"/>
  <c r="X44" i="13"/>
  <c r="Z44" i="13" s="1"/>
  <c r="H45" i="12"/>
  <c r="P45" i="12"/>
  <c r="X45" i="12"/>
  <c r="Z45" i="12" s="1"/>
  <c r="O44" i="12"/>
  <c r="O45" i="12" s="1"/>
  <c r="Q45" i="10"/>
  <c r="J26" i="9"/>
  <c r="J45" i="9" s="1"/>
  <c r="R26" i="9"/>
  <c r="R45" i="9" s="1"/>
  <c r="AA44" i="9"/>
  <c r="H44" i="8"/>
  <c r="H45" i="8" s="1"/>
  <c r="C45" i="7"/>
  <c r="K26" i="6"/>
  <c r="S26" i="6"/>
  <c r="H44" i="5"/>
  <c r="H45" i="5" s="1"/>
  <c r="P44" i="5"/>
  <c r="P45" i="5" s="1"/>
  <c r="X44" i="5"/>
  <c r="X45" i="5" s="1"/>
  <c r="Z45" i="5" s="1"/>
  <c r="Z13" i="4"/>
  <c r="I26" i="4"/>
  <c r="Q26" i="4"/>
  <c r="Y26" i="4"/>
  <c r="Z26" i="4" s="1"/>
  <c r="F44" i="4"/>
  <c r="N44" i="4"/>
  <c r="V44" i="4"/>
  <c r="F45" i="3"/>
  <c r="N45" i="3"/>
  <c r="E45" i="2"/>
  <c r="M45" i="2"/>
  <c r="U45" i="2"/>
  <c r="U45" i="21"/>
  <c r="P44" i="20"/>
  <c r="F26" i="19"/>
  <c r="F45" i="19" s="1"/>
  <c r="N26" i="19"/>
  <c r="N45" i="19" s="1"/>
  <c r="V26" i="19"/>
  <c r="V45" i="19" s="1"/>
  <c r="H44" i="19"/>
  <c r="P44" i="19"/>
  <c r="D45" i="18"/>
  <c r="L45" i="18"/>
  <c r="T45" i="18"/>
  <c r="Q26" i="17"/>
  <c r="Q45" i="17" s="1"/>
  <c r="Z13" i="16"/>
  <c r="I26" i="16"/>
  <c r="I45" i="16" s="1"/>
  <c r="M45" i="11"/>
  <c r="K44" i="9"/>
  <c r="X26" i="8"/>
  <c r="Z26" i="8" s="1"/>
  <c r="Q45" i="8"/>
  <c r="Y45" i="8"/>
  <c r="S26" i="7"/>
  <c r="S45" i="7" s="1"/>
  <c r="E45" i="6"/>
  <c r="M45" i="6"/>
  <c r="U45" i="6"/>
  <c r="H44" i="21"/>
  <c r="P44" i="21"/>
  <c r="H26" i="20"/>
  <c r="H45" i="20" s="1"/>
  <c r="P26" i="20"/>
  <c r="P45" i="20" s="1"/>
  <c r="G45" i="19"/>
  <c r="O45" i="19"/>
  <c r="W45" i="19"/>
  <c r="Z37" i="17"/>
  <c r="C45" i="16"/>
  <c r="K45" i="16"/>
  <c r="S45" i="16"/>
  <c r="AA45" i="16"/>
  <c r="C45" i="15"/>
  <c r="K45" i="15"/>
  <c r="S45" i="15"/>
  <c r="AA45" i="15"/>
  <c r="D45" i="14"/>
  <c r="L45" i="14"/>
  <c r="T45" i="14"/>
  <c r="J26" i="12"/>
  <c r="J45" i="12" s="1"/>
  <c r="I26" i="8"/>
  <c r="J44" i="8"/>
  <c r="V45" i="6"/>
  <c r="H44" i="4"/>
  <c r="H45" i="4" s="1"/>
  <c r="P44" i="4"/>
  <c r="P45" i="4" s="1"/>
  <c r="Z50" i="4"/>
  <c r="G26" i="2"/>
  <c r="O26" i="2"/>
  <c r="O45" i="2" s="1"/>
  <c r="W26" i="2"/>
  <c r="W45" i="2" s="1"/>
  <c r="F44" i="2"/>
  <c r="F45" i="2" s="1"/>
  <c r="N44" i="2"/>
  <c r="N45" i="2" s="1"/>
  <c r="V44" i="2"/>
  <c r="V45" i="2" s="1"/>
  <c r="H26" i="19"/>
  <c r="P26" i="19"/>
  <c r="Z25" i="19"/>
  <c r="AA44" i="19"/>
  <c r="AA45" i="19" s="1"/>
  <c r="F26" i="18"/>
  <c r="N26" i="18"/>
  <c r="V26" i="18"/>
  <c r="F45" i="11"/>
  <c r="V45" i="11"/>
  <c r="O44" i="11"/>
  <c r="O45" i="11" s="1"/>
  <c r="E44" i="9"/>
  <c r="E45" i="9" s="1"/>
  <c r="J26" i="8"/>
  <c r="N45" i="7"/>
  <c r="V45" i="7"/>
  <c r="F44" i="7"/>
  <c r="F45" i="7" s="1"/>
  <c r="I26" i="5"/>
  <c r="I45" i="5" s="1"/>
  <c r="Q26" i="5"/>
  <c r="Q45" i="5" s="1"/>
  <c r="Y26" i="5"/>
  <c r="E45" i="4"/>
  <c r="U45" i="4"/>
  <c r="D26" i="4"/>
  <c r="D45" i="4" s="1"/>
  <c r="T26" i="4"/>
  <c r="T45" i="4" s="1"/>
  <c r="H26" i="21"/>
  <c r="P26" i="21"/>
  <c r="P45" i="21" s="1"/>
  <c r="D44" i="19"/>
  <c r="D45" i="19" s="1"/>
  <c r="L44" i="19"/>
  <c r="T44" i="19"/>
  <c r="C44" i="19"/>
  <c r="K44" i="19"/>
  <c r="K45" i="19" s="1"/>
  <c r="S44" i="19"/>
  <c r="S45" i="19" s="1"/>
  <c r="E26" i="17"/>
  <c r="M26" i="17"/>
  <c r="M45" i="17" s="1"/>
  <c r="U26" i="17"/>
  <c r="U45" i="17" s="1"/>
  <c r="E26" i="16"/>
  <c r="E45" i="16" s="1"/>
  <c r="M26" i="16"/>
  <c r="U26" i="16"/>
  <c r="U45" i="16" s="1"/>
  <c r="E26" i="15"/>
  <c r="E45" i="15" s="1"/>
  <c r="M26" i="15"/>
  <c r="M45" i="15" s="1"/>
  <c r="U26" i="15"/>
  <c r="U45" i="15" s="1"/>
  <c r="N45" i="13"/>
  <c r="D44" i="12"/>
  <c r="D45" i="12" s="1"/>
  <c r="L44" i="12"/>
  <c r="T44" i="12"/>
  <c r="G45" i="11"/>
  <c r="W45" i="11"/>
  <c r="Z37" i="11"/>
  <c r="N45" i="10"/>
  <c r="V45" i="10"/>
  <c r="G26" i="7"/>
  <c r="G45" i="7" s="1"/>
  <c r="O26" i="7"/>
  <c r="W26" i="7"/>
  <c r="H44" i="6"/>
  <c r="C26" i="5"/>
  <c r="C45" i="5" s="1"/>
  <c r="K26" i="5"/>
  <c r="K45" i="5" s="1"/>
  <c r="S26" i="5"/>
  <c r="S45" i="5" s="1"/>
  <c r="AA26" i="5"/>
  <c r="AA45" i="5" s="1"/>
  <c r="F26" i="4"/>
  <c r="F45" i="4" s="1"/>
  <c r="N26" i="4"/>
  <c r="N45" i="4" s="1"/>
  <c r="V26" i="4"/>
  <c r="R26" i="3"/>
  <c r="R45" i="3" s="1"/>
  <c r="I26" i="3"/>
  <c r="I45" i="3" s="1"/>
  <c r="Q26" i="3"/>
  <c r="Y26" i="3"/>
  <c r="P44" i="2"/>
  <c r="P45" i="2" s="1"/>
  <c r="E44" i="17"/>
  <c r="M44" i="17"/>
  <c r="U44" i="17"/>
  <c r="M44" i="16"/>
  <c r="M45" i="16" s="1"/>
  <c r="F45" i="12"/>
  <c r="V45" i="12"/>
  <c r="R45" i="10"/>
  <c r="G44" i="10"/>
  <c r="G45" i="10" s="1"/>
  <c r="O44" i="10"/>
  <c r="O45" i="10" s="1"/>
  <c r="W44" i="10"/>
  <c r="U45" i="9"/>
  <c r="M45" i="8"/>
  <c r="F44" i="8"/>
  <c r="N44" i="8"/>
  <c r="V44" i="8"/>
  <c r="V45" i="8" s="1"/>
  <c r="I44" i="7"/>
  <c r="Y26" i="6"/>
  <c r="Y45" i="6" s="1"/>
  <c r="F44" i="5"/>
  <c r="F45" i="5" s="1"/>
  <c r="N44" i="5"/>
  <c r="V44" i="5"/>
  <c r="V45" i="5" s="1"/>
  <c r="K45" i="4"/>
  <c r="C26" i="21"/>
  <c r="C45" i="21" s="1"/>
  <c r="K26" i="21"/>
  <c r="K45" i="21" s="1"/>
  <c r="S26" i="21"/>
  <c r="S45" i="21" s="1"/>
  <c r="E44" i="21"/>
  <c r="E45" i="21" s="1"/>
  <c r="M44" i="21"/>
  <c r="M45" i="21" s="1"/>
  <c r="U44" i="21"/>
  <c r="L45" i="19"/>
  <c r="T45" i="19"/>
  <c r="E44" i="18"/>
  <c r="E45" i="18" s="1"/>
  <c r="M44" i="18"/>
  <c r="M45" i="18" s="1"/>
  <c r="U44" i="18"/>
  <c r="U45" i="18" s="1"/>
  <c r="V44" i="17"/>
  <c r="G45" i="16"/>
  <c r="F44" i="16"/>
  <c r="H26" i="14"/>
  <c r="P26" i="14"/>
  <c r="P45" i="14" s="1"/>
  <c r="E44" i="14"/>
  <c r="E45" i="14" s="1"/>
  <c r="M44" i="14"/>
  <c r="M45" i="14" s="1"/>
  <c r="S45" i="13"/>
  <c r="AA45" i="11"/>
  <c r="J26" i="11"/>
  <c r="J45" i="11" s="1"/>
  <c r="X44" i="11"/>
  <c r="Z44" i="11" s="1"/>
  <c r="F45" i="8"/>
  <c r="N26" i="8"/>
  <c r="N45" i="8" s="1"/>
  <c r="W45" i="8"/>
  <c r="I26" i="7"/>
  <c r="I45" i="7" s="1"/>
  <c r="Y26" i="7"/>
  <c r="AA26" i="6"/>
  <c r="AA45" i="6" s="1"/>
  <c r="N45" i="5"/>
  <c r="L45" i="4"/>
  <c r="C26" i="2"/>
  <c r="C45" i="2" s="1"/>
  <c r="K26" i="2"/>
  <c r="K45" i="2" s="1"/>
  <c r="S26" i="2"/>
  <c r="S45" i="2" s="1"/>
  <c r="AA26" i="2"/>
  <c r="AA45" i="2" s="1"/>
  <c r="F45" i="1"/>
  <c r="V45" i="1"/>
  <c r="S45" i="1"/>
  <c r="X45" i="1"/>
  <c r="Z45" i="1" s="1"/>
  <c r="Z26" i="1"/>
  <c r="W45" i="1"/>
  <c r="N45" i="1"/>
  <c r="AA45" i="1"/>
  <c r="X44" i="26"/>
  <c r="Z44" i="26" s="1"/>
  <c r="Z37" i="26"/>
  <c r="H45" i="24"/>
  <c r="J45" i="27"/>
  <c r="F45" i="26"/>
  <c r="N45" i="26"/>
  <c r="V45" i="26"/>
  <c r="G45" i="25"/>
  <c r="O45" i="25"/>
  <c r="W45" i="25"/>
  <c r="R45" i="23"/>
  <c r="X45" i="26"/>
  <c r="Z45" i="26" s="1"/>
  <c r="AA45" i="27"/>
  <c r="X44" i="27"/>
  <c r="Z44" i="27" s="1"/>
  <c r="Z37" i="27"/>
  <c r="P45" i="24"/>
  <c r="AA45" i="23"/>
  <c r="J26" i="24"/>
  <c r="J45" i="24" s="1"/>
  <c r="R26" i="24"/>
  <c r="R45" i="24" s="1"/>
  <c r="X44" i="28"/>
  <c r="Z44" i="28" s="1"/>
  <c r="Z37" i="28"/>
  <c r="X44" i="24"/>
  <c r="Z44" i="24" s="1"/>
  <c r="Z37" i="24"/>
  <c r="Z13" i="1"/>
  <c r="K45" i="28"/>
  <c r="S45" i="28"/>
  <c r="AA45" i="28"/>
  <c r="F26" i="27"/>
  <c r="F45" i="27" s="1"/>
  <c r="N26" i="27"/>
  <c r="N45" i="27" s="1"/>
  <c r="V26" i="27"/>
  <c r="V45" i="27" s="1"/>
  <c r="H45" i="27"/>
  <c r="J26" i="26"/>
  <c r="J45" i="26" s="1"/>
  <c r="R26" i="26"/>
  <c r="R45" i="26" s="1"/>
  <c r="P45" i="26"/>
  <c r="C45" i="25"/>
  <c r="K45" i="25"/>
  <c r="S45" i="25"/>
  <c r="AA45" i="25"/>
  <c r="X44" i="25"/>
  <c r="Z44" i="25" s="1"/>
  <c r="Z37" i="25"/>
  <c r="D45" i="24"/>
  <c r="L45" i="24"/>
  <c r="T45" i="24"/>
  <c r="V45" i="28"/>
  <c r="G45" i="27"/>
  <c r="C45" i="26"/>
  <c r="K45" i="26"/>
  <c r="S45" i="26"/>
  <c r="AA45" i="26"/>
  <c r="D45" i="25"/>
  <c r="L45" i="25"/>
  <c r="T45" i="25"/>
  <c r="G45" i="23"/>
  <c r="O45" i="23"/>
  <c r="W45" i="23"/>
  <c r="I45" i="23"/>
  <c r="I44" i="22"/>
  <c r="Q44" i="22"/>
  <c r="Y44" i="22"/>
  <c r="AA45" i="21"/>
  <c r="Z37" i="21"/>
  <c r="R45" i="19"/>
  <c r="X45" i="17"/>
  <c r="Z45" i="17" s="1"/>
  <c r="Z26" i="17"/>
  <c r="V44" i="23"/>
  <c r="V45" i="23" s="1"/>
  <c r="X44" i="23"/>
  <c r="Z44" i="23" s="1"/>
  <c r="H45" i="23"/>
  <c r="P45" i="23"/>
  <c r="I26" i="22"/>
  <c r="Q26" i="22"/>
  <c r="Q45" i="22" s="1"/>
  <c r="Y26" i="22"/>
  <c r="Y45" i="22" s="1"/>
  <c r="X44" i="21"/>
  <c r="Z44" i="21" s="1"/>
  <c r="I44" i="20"/>
  <c r="I45" i="20" s="1"/>
  <c r="Q44" i="20"/>
  <c r="Q45" i="20" s="1"/>
  <c r="Y44" i="20"/>
  <c r="Y45" i="20" s="1"/>
  <c r="H45" i="19"/>
  <c r="P45" i="19"/>
  <c r="I44" i="19"/>
  <c r="Q44" i="19"/>
  <c r="Q45" i="19" s="1"/>
  <c r="Y44" i="19"/>
  <c r="X44" i="19"/>
  <c r="J45" i="18"/>
  <c r="I45" i="19"/>
  <c r="Y45" i="19"/>
  <c r="Z26" i="26"/>
  <c r="Z26" i="25"/>
  <c r="Z26" i="24"/>
  <c r="Z26" i="23"/>
  <c r="H45" i="21"/>
  <c r="Z25" i="21"/>
  <c r="X26" i="21"/>
  <c r="R45" i="21"/>
  <c r="E45" i="20"/>
  <c r="M45" i="20"/>
  <c r="U45" i="20"/>
  <c r="J45" i="20"/>
  <c r="F45" i="18"/>
  <c r="N45" i="18"/>
  <c r="V45" i="18"/>
  <c r="R45" i="18"/>
  <c r="T45" i="22"/>
  <c r="Q45" i="21"/>
  <c r="Y26" i="21"/>
  <c r="Y45" i="21" s="1"/>
  <c r="Z13" i="21"/>
  <c r="X44" i="20"/>
  <c r="Z44" i="20" s="1"/>
  <c r="G45" i="18"/>
  <c r="O45" i="18"/>
  <c r="X44" i="18"/>
  <c r="V45" i="17"/>
  <c r="K44" i="23"/>
  <c r="K45" i="23" s="1"/>
  <c r="S44" i="23"/>
  <c r="S45" i="23" s="1"/>
  <c r="AA44" i="23"/>
  <c r="J45" i="19"/>
  <c r="P45" i="18"/>
  <c r="I44" i="18"/>
  <c r="Q44" i="18"/>
  <c r="Q45" i="18" s="1"/>
  <c r="Y44" i="18"/>
  <c r="Y45" i="18" s="1"/>
  <c r="M45" i="23"/>
  <c r="H45" i="22"/>
  <c r="X45" i="22"/>
  <c r="Z45" i="22" s="1"/>
  <c r="R45" i="20"/>
  <c r="I45" i="18"/>
  <c r="AA45" i="18"/>
  <c r="H45" i="14"/>
  <c r="F45" i="16"/>
  <c r="N45" i="16"/>
  <c r="V45" i="16"/>
  <c r="F45" i="15"/>
  <c r="D26" i="13"/>
  <c r="D45" i="13" s="1"/>
  <c r="L26" i="13"/>
  <c r="L45" i="13" s="1"/>
  <c r="T26" i="13"/>
  <c r="T45" i="13" s="1"/>
  <c r="O45" i="13"/>
  <c r="H45" i="16"/>
  <c r="F45" i="14"/>
  <c r="P45" i="13"/>
  <c r="Z13" i="20"/>
  <c r="X26" i="20"/>
  <c r="Z13" i="19"/>
  <c r="X26" i="19"/>
  <c r="Z13" i="18"/>
  <c r="X26" i="18"/>
  <c r="X45" i="16"/>
  <c r="Z26" i="16"/>
  <c r="H45" i="15"/>
  <c r="V45" i="15"/>
  <c r="D45" i="7"/>
  <c r="D26" i="17"/>
  <c r="D45" i="17" s="1"/>
  <c r="L26" i="17"/>
  <c r="L45" i="17" s="1"/>
  <c r="T26" i="17"/>
  <c r="T45" i="17" s="1"/>
  <c r="I44" i="16"/>
  <c r="Q44" i="16"/>
  <c r="Q45" i="16" s="1"/>
  <c r="Y44" i="16"/>
  <c r="Y45" i="16" s="1"/>
  <c r="G44" i="15"/>
  <c r="G45" i="15" s="1"/>
  <c r="O44" i="15"/>
  <c r="O45" i="15" s="1"/>
  <c r="W44" i="15"/>
  <c r="W45" i="15" s="1"/>
  <c r="V45" i="14"/>
  <c r="G45" i="13"/>
  <c r="AA26" i="12"/>
  <c r="AA45" i="12" s="1"/>
  <c r="K45" i="11"/>
  <c r="J45" i="8"/>
  <c r="J26" i="16"/>
  <c r="J45" i="16" s="1"/>
  <c r="R26" i="16"/>
  <c r="R45" i="16" s="1"/>
  <c r="J26" i="15"/>
  <c r="J45" i="15" s="1"/>
  <c r="R26" i="15"/>
  <c r="R45" i="15" s="1"/>
  <c r="X45" i="15"/>
  <c r="Z45" i="15" s="1"/>
  <c r="Z26" i="15"/>
  <c r="G44" i="14"/>
  <c r="G45" i="14" s="1"/>
  <c r="O44" i="14"/>
  <c r="O45" i="14" s="1"/>
  <c r="W44" i="14"/>
  <c r="W45" i="14" s="1"/>
  <c r="P45" i="16"/>
  <c r="N45" i="15"/>
  <c r="X45" i="14"/>
  <c r="Z26" i="14"/>
  <c r="S44" i="18"/>
  <c r="AA44" i="18"/>
  <c r="D26" i="16"/>
  <c r="D45" i="16" s="1"/>
  <c r="L26" i="16"/>
  <c r="L45" i="16" s="1"/>
  <c r="T26" i="16"/>
  <c r="D26" i="15"/>
  <c r="D45" i="15" s="1"/>
  <c r="L26" i="15"/>
  <c r="L45" i="15" s="1"/>
  <c r="T26" i="15"/>
  <c r="T45" i="15" s="1"/>
  <c r="Z37" i="15"/>
  <c r="N45" i="14"/>
  <c r="I44" i="14"/>
  <c r="I45" i="14" s="1"/>
  <c r="Q44" i="14"/>
  <c r="Q45" i="14" s="1"/>
  <c r="Y44" i="14"/>
  <c r="Z44" i="14" s="1"/>
  <c r="J26" i="13"/>
  <c r="R26" i="13"/>
  <c r="R45" i="13" s="1"/>
  <c r="Z13" i="13"/>
  <c r="P45" i="15"/>
  <c r="Z37" i="14"/>
  <c r="X26" i="13"/>
  <c r="C44" i="11"/>
  <c r="C45" i="11" s="1"/>
  <c r="K44" i="11"/>
  <c r="S44" i="11"/>
  <c r="S45" i="11" s="1"/>
  <c r="Y45" i="11"/>
  <c r="AA26" i="9"/>
  <c r="Z37" i="9"/>
  <c r="X44" i="9"/>
  <c r="Z44" i="9" s="1"/>
  <c r="I45" i="8"/>
  <c r="K45" i="7"/>
  <c r="AA45" i="7"/>
  <c r="J26" i="5"/>
  <c r="J45" i="5" s="1"/>
  <c r="R26" i="5"/>
  <c r="R45" i="5" s="1"/>
  <c r="Z43" i="4"/>
  <c r="X44" i="4"/>
  <c r="Z44" i="4" s="1"/>
  <c r="K45" i="9"/>
  <c r="Y45" i="9"/>
  <c r="AA26" i="8"/>
  <c r="AA45" i="8" s="1"/>
  <c r="Z37" i="4"/>
  <c r="Y44" i="4"/>
  <c r="G45" i="3"/>
  <c r="O45" i="3"/>
  <c r="W45" i="3"/>
  <c r="L45" i="12"/>
  <c r="T45" i="12"/>
  <c r="X44" i="10"/>
  <c r="Z44" i="10" s="1"/>
  <c r="Z37" i="10"/>
  <c r="U45" i="8"/>
  <c r="O45" i="7"/>
  <c r="W45" i="7"/>
  <c r="K45" i="6"/>
  <c r="S45" i="6"/>
  <c r="C45" i="6"/>
  <c r="W45" i="10"/>
  <c r="G45" i="9"/>
  <c r="H45" i="7"/>
  <c r="X45" i="7"/>
  <c r="Z45" i="7" s="1"/>
  <c r="H45" i="6"/>
  <c r="H45" i="10"/>
  <c r="P45" i="10"/>
  <c r="X45" i="10"/>
  <c r="Z45" i="10" s="1"/>
  <c r="H45" i="9"/>
  <c r="P45" i="9"/>
  <c r="Q45" i="9"/>
  <c r="G45" i="8"/>
  <c r="O45" i="8"/>
  <c r="E44" i="13"/>
  <c r="E45" i="13" s="1"/>
  <c r="M44" i="13"/>
  <c r="M45" i="13" s="1"/>
  <c r="U44" i="13"/>
  <c r="U45" i="13" s="1"/>
  <c r="Z26" i="12"/>
  <c r="I44" i="12"/>
  <c r="I45" i="12" s="1"/>
  <c r="Q44" i="12"/>
  <c r="Q45" i="12" s="1"/>
  <c r="Y44" i="12"/>
  <c r="Y45" i="12" s="1"/>
  <c r="H45" i="11"/>
  <c r="P45" i="11"/>
  <c r="X45" i="11"/>
  <c r="P45" i="8"/>
  <c r="J45" i="7"/>
  <c r="R45" i="7"/>
  <c r="Z26" i="7"/>
  <c r="Q44" i="7"/>
  <c r="Q45" i="7" s="1"/>
  <c r="Y44" i="7"/>
  <c r="Y45" i="7" s="1"/>
  <c r="X44" i="7"/>
  <c r="Z44" i="7" s="1"/>
  <c r="Z43" i="7"/>
  <c r="Z13" i="12"/>
  <c r="Z13" i="11"/>
  <c r="Z13" i="10"/>
  <c r="Z13" i="9"/>
  <c r="E26" i="7"/>
  <c r="E45" i="7" s="1"/>
  <c r="M26" i="7"/>
  <c r="M45" i="7" s="1"/>
  <c r="U26" i="7"/>
  <c r="U45" i="7" s="1"/>
  <c r="Z25" i="6"/>
  <c r="AA45" i="3"/>
  <c r="J44" i="6"/>
  <c r="J45" i="6" s="1"/>
  <c r="R44" i="6"/>
  <c r="R45" i="6" s="1"/>
  <c r="X45" i="6"/>
  <c r="Y45" i="5"/>
  <c r="Z26" i="5"/>
  <c r="X45" i="8"/>
  <c r="Z45" i="8" s="1"/>
  <c r="Z43" i="5"/>
  <c r="P45" i="3"/>
  <c r="D44" i="7"/>
  <c r="L44" i="7"/>
  <c r="L45" i="7" s="1"/>
  <c r="T44" i="7"/>
  <c r="T45" i="7" s="1"/>
  <c r="E26" i="5"/>
  <c r="E45" i="5" s="1"/>
  <c r="M26" i="5"/>
  <c r="M45" i="5" s="1"/>
  <c r="U26" i="5"/>
  <c r="U45" i="5" s="1"/>
  <c r="I45" i="4"/>
  <c r="Q45" i="4"/>
  <c r="Y45" i="4"/>
  <c r="I45" i="6"/>
  <c r="Z50" i="9"/>
  <c r="D26" i="3"/>
  <c r="D45" i="3" s="1"/>
  <c r="L26" i="3"/>
  <c r="L45" i="3" s="1"/>
  <c r="T26" i="3"/>
  <c r="T45" i="3" s="1"/>
  <c r="X45" i="3"/>
  <c r="I44" i="2"/>
  <c r="I45" i="2" s="1"/>
  <c r="Q44" i="2"/>
  <c r="Q45" i="2" s="1"/>
  <c r="Y44" i="2"/>
  <c r="Y45" i="2" s="1"/>
  <c r="Z45" i="2" s="1"/>
  <c r="M45" i="4"/>
  <c r="C45" i="4"/>
  <c r="S45" i="4"/>
  <c r="E45" i="3"/>
  <c r="M45" i="3"/>
  <c r="C45" i="3"/>
  <c r="Z26" i="3"/>
  <c r="Q44" i="3"/>
  <c r="Q45" i="3" s="1"/>
  <c r="Y44" i="3"/>
  <c r="Y45" i="3" s="1"/>
  <c r="H45" i="2"/>
  <c r="Z45" i="27" l="1"/>
  <c r="E45" i="17"/>
  <c r="Z45" i="6"/>
  <c r="AA45" i="9"/>
  <c r="Z26" i="6"/>
  <c r="Z26" i="27"/>
  <c r="S45" i="22"/>
  <c r="C45" i="22"/>
  <c r="Z44" i="5"/>
  <c r="J45" i="13"/>
  <c r="Z26" i="28"/>
  <c r="V45" i="4"/>
  <c r="T45" i="16"/>
  <c r="Z44" i="16"/>
  <c r="X45" i="9"/>
  <c r="Z45" i="9" s="1"/>
  <c r="X45" i="21"/>
  <c r="Z45" i="21" s="1"/>
  <c r="Z26" i="21"/>
  <c r="Z44" i="19"/>
  <c r="X45" i="13"/>
  <c r="Z45" i="13" s="1"/>
  <c r="Z26" i="13"/>
  <c r="X45" i="19"/>
  <c r="Z45" i="19" s="1"/>
  <c r="Z26" i="19"/>
  <c r="X45" i="25"/>
  <c r="Z45" i="25" s="1"/>
  <c r="X45" i="20"/>
  <c r="Z45" i="20" s="1"/>
  <c r="Z26" i="20"/>
  <c r="Z44" i="2"/>
  <c r="Z44" i="18"/>
  <c r="I45" i="22"/>
  <c r="X45" i="4"/>
  <c r="Z45" i="4" s="1"/>
  <c r="Y45" i="14"/>
  <c r="Z45" i="14" s="1"/>
  <c r="X45" i="23"/>
  <c r="Z45" i="23" s="1"/>
  <c r="X45" i="24"/>
  <c r="Z45" i="24" s="1"/>
  <c r="Z45" i="16"/>
  <c r="X45" i="28"/>
  <c r="Z45" i="28" s="1"/>
  <c r="Z45" i="3"/>
  <c r="Z45" i="11"/>
  <c r="X45" i="18"/>
  <c r="Z45" i="18" s="1"/>
  <c r="Z26" i="18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<sst xmlns="http://schemas.openxmlformats.org/spreadsheetml/2006/main" count="3640" uniqueCount="107">
  <si>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</si>
  <si>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</si>
  <si>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</si>
  <si>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</si>
  <si>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</si>
  <si>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</si>
  <si>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</si>
  <si>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</si>
  <si>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</si>
  <si>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</si>
  <si>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</si>
  <si>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</si>
  <si>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</si>
  <si>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</si>
  <si>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</si>
  <si>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</si>
  <si>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</si>
  <si>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</si>
  <si>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</si>
  <si>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</si>
  <si>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</si>
  <si>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</si>
  <si>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</si>
  <si>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</si>
  <si>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</si>
  <si>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</si>
  <si>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</si>
  <si>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</si>
  <si>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</si>
  <si>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</si>
  <si>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</si>
  <si>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</si>
  <si>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</si>
  <si>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</si>
  <si>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</si>
  <si>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</si>
  <si>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</si>
  <si>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</si>
  <si>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</si>
  <si>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</si>
  <si>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</si>
  <si>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</si>
  <si>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</si>
  <si>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</si>
  <si>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</si>
  <si>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</si>
  <si>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</si>
  <si>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</si>
  <si>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</si>
  <si>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</si>
  <si>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</si>
  <si>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</si>
  <si>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</si>
  <si>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</si>
  <si>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</si>
  <si>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</si>
  <si>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</si>
  <si>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</si>
  <si>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</si>
  <si>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</si>
  <si>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</si>
  <si>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</si>
  <si>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</si>
  <si>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</si>
  <si>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</si>
  <si>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</si>
  <si>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</si>
  <si>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</si>
  <si>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</si>
  <si>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</si>
  <si>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</si>
  <si>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</si>
  <si>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</si>
  <si>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</si>
  <si>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</si>
  <si>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</si>
  <si>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Water management                                   ) for 1st Quarter ended 30 September 2023 (Figures Finalised as at 2023/10/16)</t>
  </si>
  <si>
    <t>Limpopo: Greater Tzaneen (LIM333) - Table C6 Quarterly Budget Statement - Financial Position ( Water management                                   ) for 1st Quarter ended 30 September 2023 (Figures Finalised as at 2023/10/16)</t>
  </si>
  <si>
    <t>Limpopo: Ba-Phalaborwa (LIM334) - Table C6 Quarterly Budget Statement - Financial Position ( Water management                                   ) for 1st Quarter ended 30 September 2023 (Figures Finalised as at 2023/10/16)</t>
  </si>
  <si>
    <t>Limpopo: Maruleng (LIM335) - Table C6 Quarterly Budget Statement - Financial Position ( Water management                                   ) for 1st Quarter ended 30 September 2023 (Figures Finalised as at 2023/10/16)</t>
  </si>
  <si>
    <t>Limpopo: Mopani (DC33) - Table C6 Quarterly Budget Statement - Financial Position ( Water management                                   ) for 1st Quarter ended 30 September 2023 (Figures Finalised as at 2023/10/16)</t>
  </si>
  <si>
    <t>Limpopo: Musina (LIM341) - Table C6 Quarterly Budget Statement - Financial Position ( Water management                                   ) for 1st Quarter ended 30 September 2023 (Figures Finalised as at 2023/10/16)</t>
  </si>
  <si>
    <t>Limpopo: Thulamela (LIM343) - Table C6 Quarterly Budget Statement - Financial Position ( Water management                                   ) for 1st Quarter ended 30 September 2023 (Figures Finalised as at 2023/10/16)</t>
  </si>
  <si>
    <t>Limpopo: Makhado (LIM344) - Table C6 Quarterly Budget Statement - Financial Position ( Water management                                   ) for 1st Quarter ended 30 September 2023 (Figures Finalised as at 2023/10/16)</t>
  </si>
  <si>
    <t>Limpopo: Collins Chabane (LIM345) - Table C6 Quarterly Budget Statement - Financial Position ( Water management                                   ) for 1st Quarter ended 30 September 2023 (Figures Finalised as at 2023/10/16)</t>
  </si>
  <si>
    <t>Limpopo: Vhembe (DC34) - Table C6 Quarterly Budget Statement - Financial Position ( Water management                                   ) for 1st Quarter ended 30 September 2023 (Figures Finalised as at 2023/10/16)</t>
  </si>
  <si>
    <t>Limpopo: Blouberg (LIM351) - Table C6 Quarterly Budget Statement - Financial Position ( Water management                                   ) for 1st Quarter ended 30 September 2023 (Figures Finalised as at 2023/10/16)</t>
  </si>
  <si>
    <t>Limpopo: Molemole (LIM353) - Table C6 Quarterly Budget Statement - Financial Position ( Water management                                   ) for 1st Quarter ended 30 September 2023 (Figures Finalised as at 2023/10/16)</t>
  </si>
  <si>
    <t>Limpopo: Polokwane (LIM354) - Table C6 Quarterly Budget Statement - Financial Position ( Water management                                   ) for 1st Quarter ended 30 September 2023 (Figures Finalised as at 2023/10/16)</t>
  </si>
  <si>
    <t>Limpopo: Lepelle-Nkumpi (LIM355) - Table C6 Quarterly Budget Statement - Financial Position ( Water management                                   ) for 1st Quarter ended 30 September 2023 (Figures Finalised as at 2023/10/16)</t>
  </si>
  <si>
    <t>Limpopo: Capricorn (DC35) - Table C6 Quarterly Budget Statement - Financial Position ( Water management                                   ) for 1st Quarter ended 30 September 2023 (Figures Finalised as at 2023/10/16)</t>
  </si>
  <si>
    <t>Limpopo: Thabazimbi (LIM361) - Table C6 Quarterly Budget Statement - Financial Position ( Water management                                   ) for 1st Quarter ended 30 September 2023 (Figures Finalised as at 2023/10/16)</t>
  </si>
  <si>
    <t>Limpopo: Lephalale (LIM362) - Table C6 Quarterly Budget Statement - Financial Position ( Water management                                   ) for 1st Quarter ended 30 September 2023 (Figures Finalised as at 2023/10/16)</t>
  </si>
  <si>
    <t>Limpopo: Bela Bela (LIM366) - Table C6 Quarterly Budget Statement - Financial Position ( Water management                                   ) for 1st Quarter ended 30 September 2023 (Figures Finalised as at 2023/10/16)</t>
  </si>
  <si>
    <t>Limpopo: Mogalakwena (LIM367) - Table C6 Quarterly Budget Statement - Financial Position ( Water management                                   ) for 1st Quarter ended 30 September 2023 (Figures Finalised as at 2023/10/16)</t>
  </si>
  <si>
    <t>Limpopo: Modimolle-Mookgopong (LIM368) - Table C6 Quarterly Budget Statement - Financial Position ( Water management                                   ) for 1st Quarter ended 30 September 2023 (Figures Finalised as at 2023/10/16)</t>
  </si>
  <si>
    <t>Limpopo: Waterberg (DC36) - Table C6 Quarterly Budget Statement - Financial Position ( Water management                                   ) for 1st Quarter ended 30 September 2023 (Figures Finalised as at 2023/10/16)</t>
  </si>
  <si>
    <t>Limpopo: Ephraim Mogale (LIM471) - Table C6 Quarterly Budget Statement - Financial Position ( Water management                                   ) for 1st Quarter ended 30 September 2023 (Figures Finalised as at 2023/10/16)</t>
  </si>
  <si>
    <t>Limpopo: Elias Motsoaledi (LIM472) - Table C6 Quarterly Budget Statement - Financial Position ( Water management                                   ) for 1st Quarter ended 30 September 2023 (Figures Finalised as at 2023/10/16)</t>
  </si>
  <si>
    <t>Limpopo: Makhuduthamaga (LIM473) - Table C6 Quarterly Budget Statement - Financial Position ( Water management                                   ) for 1st Quarter ended 30 September 2023 (Figures Finalised as at 2023/10/16)</t>
  </si>
  <si>
    <t>Limpopo: Tubatse Fetakgomo (LIM476) - Table C6 Quarterly Budget Statement - Financial Position ( Water management                                   ) for 1st Quarter ended 30 September 2023 (Figures Finalised as at 2023/10/16)</t>
  </si>
  <si>
    <t>Limpopo: Sekhukhune (DC47) - Table C6 Quarterly Budget Statement - Financial Position ( Water management                                   ) for 1st Quarter ended 30 September 2023 (Figures Finalised as at 2023/10/16)</t>
  </si>
  <si>
    <t>Summary - Table C6 Quarterly Budget Statement - Financial Position ( Water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</si>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</sst>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-32559018</v>
      </c>
      <c r="D6" s="18"/>
      <c r="E6" s="19"/>
      <c r="F6" s="20"/>
      <c r="G6" s="20">
        <v>-32412750</v>
      </c>
      <c r="H6" s="20">
        <v>216731</v>
      </c>
      <c r="I6" s="20">
        <v>239911</v>
      </c>
      <c r="J6" s="20">
        <v>-31956108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-31956108</v>
      </c>
      <c r="X6" s="20"/>
      <c r="Y6" s="20">
        <v>-31956108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4438865</v>
      </c>
      <c r="D7" s="18"/>
      <c r="E7" s="19"/>
      <c r="F7" s="20"/>
      <c r="G7" s="20">
        <v>5305626</v>
      </c>
      <c r="H7" s="20">
        <v>10260</v>
      </c>
      <c r="I7" s="20">
        <v>-877021</v>
      </c>
      <c r="J7" s="20">
        <v>4438865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4438865</v>
      </c>
      <c r="X7" s="20"/>
      <c r="Y7" s="20">
        <v>4438865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-5154823</v>
      </c>
      <c r="D10" s="18"/>
      <c r="E10" s="19"/>
      <c r="F10" s="20"/>
      <c r="G10" s="20">
        <v>-5316748</v>
      </c>
      <c r="H10" s="20">
        <v>-181423</v>
      </c>
      <c r="I10" s="20">
        <v>-208573</v>
      </c>
      <c r="J10" s="20">
        <v>-5706744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-5706744</v>
      </c>
      <c r="X10" s="20"/>
      <c r="Y10" s="20">
        <v>-5706744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5754647</v>
      </c>
      <c r="D11" s="18"/>
      <c r="E11" s="19"/>
      <c r="F11" s="20"/>
      <c r="G11" s="24">
        <v>5764432</v>
      </c>
      <c r="H11" s="24">
        <v>-1643</v>
      </c>
      <c r="I11" s="24">
        <v>3391</v>
      </c>
      <c r="J11" s="20">
        <v>5766180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5766180</v>
      </c>
      <c r="X11" s="20"/>
      <c r="Y11" s="24">
        <v>5766180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-28196265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-27335376</v>
      </c>
      <c r="H13" s="31">
        <f t="shared" si="0"/>
        <v>43925</v>
      </c>
      <c r="I13" s="31">
        <f t="shared" si="0"/>
        <v>-842292</v>
      </c>
      <c r="J13" s="31">
        <f t="shared" si="0"/>
        <v>-28133743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-28133743</v>
      </c>
      <c r="X13" s="31">
        <f t="shared" si="0"/>
        <v>0</v>
      </c>
      <c r="Y13" s="31">
        <f t="shared" si="0"/>
        <v>-28133743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-28196265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-27335376</v>
      </c>
      <c r="H26" s="31">
        <f t="shared" si="2"/>
        <v>43925</v>
      </c>
      <c r="I26" s="31">
        <f t="shared" si="2"/>
        <v>-842292</v>
      </c>
      <c r="J26" s="31">
        <f t="shared" si="2"/>
        <v>-28133743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-28133743</v>
      </c>
      <c r="X26" s="31">
        <f t="shared" si="2"/>
        <v>0</v>
      </c>
      <c r="Y26" s="31">
        <f t="shared" si="2"/>
        <v>-28133743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-7753</v>
      </c>
      <c r="D31" s="18"/>
      <c r="E31" s="19">
        <v>399158</v>
      </c>
      <c r="F31" s="20">
        <v>399158</v>
      </c>
      <c r="G31" s="20">
        <v>-7753</v>
      </c>
      <c r="H31" s="20"/>
      <c r="I31" s="20"/>
      <c r="J31" s="20">
        <v>-7753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-7753</v>
      </c>
      <c r="X31" s="20">
        <v>399158</v>
      </c>
      <c r="Y31" s="20">
        <v>-406911</v>
      </c>
      <c r="Z31" s="21">
        <v>-101.942338622801</v>
      </c>
      <c r="AA31" s="22">
        <v>399158</v>
      </c>
    </row>
    <row r="32" spans="1:27" x14ac:dyDescent="0.25">
      <c r="A32" s="23" t="s">
        <v>59</v>
      </c>
      <c r="B32" s="17" t="s">
        <v>32</v>
      </c>
      <c r="C32" s="18">
        <v>3414218</v>
      </c>
      <c r="D32" s="18"/>
      <c r="E32" s="19"/>
      <c r="F32" s="20"/>
      <c r="G32" s="20">
        <v>3359062</v>
      </c>
      <c r="H32" s="20">
        <v>-54510</v>
      </c>
      <c r="I32" s="20">
        <v>137855</v>
      </c>
      <c r="J32" s="20">
        <v>3442407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3442407</v>
      </c>
      <c r="X32" s="20"/>
      <c r="Y32" s="20">
        <v>3442407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1032910</v>
      </c>
      <c r="D35" s="18"/>
      <c r="E35" s="19"/>
      <c r="F35" s="20"/>
      <c r="G35" s="20">
        <v>1120300</v>
      </c>
      <c r="H35" s="20">
        <v>78634</v>
      </c>
      <c r="I35" s="20">
        <v>58744</v>
      </c>
      <c r="J35" s="20">
        <v>1257678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1257678</v>
      </c>
      <c r="X35" s="20"/>
      <c r="Y35" s="20">
        <v>1257678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4439375</v>
      </c>
      <c r="D37" s="29">
        <f t="shared" ref="D37:Y37" si="3">SUM(D29:D36)</f>
        <v>0</v>
      </c>
      <c r="E37" s="30">
        <f t="shared" si="3"/>
        <v>399158</v>
      </c>
      <c r="F37" s="31">
        <f t="shared" si="3"/>
        <v>399158</v>
      </c>
      <c r="G37" s="31">
        <f t="shared" si="3"/>
        <v>4471609</v>
      </c>
      <c r="H37" s="31">
        <f t="shared" si="3"/>
        <v>24124</v>
      </c>
      <c r="I37" s="31">
        <f t="shared" si="3"/>
        <v>196599</v>
      </c>
      <c r="J37" s="31">
        <f t="shared" si="3"/>
        <v>4692332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4692332</v>
      </c>
      <c r="X37" s="31">
        <f t="shared" si="3"/>
        <v>399158</v>
      </c>
      <c r="Y37" s="31">
        <f t="shared" si="3"/>
        <v>4293174</v>
      </c>
      <c r="Z37" s="32">
        <f>+IF(X37&lt;&gt;0,+(Y37/X37)*100,0)</f>
        <v>1075.557548639887</v>
      </c>
      <c r="AA37" s="33">
        <f>SUM(AA29:AA36)</f>
        <v>399158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4439375</v>
      </c>
      <c r="D44" s="29">
        <f>+D37+D43</f>
        <v>0</v>
      </c>
      <c r="E44" s="30">
        <f t="shared" si="5"/>
        <v>399158</v>
      </c>
      <c r="F44" s="31">
        <f t="shared" si="5"/>
        <v>399158</v>
      </c>
      <c r="G44" s="31">
        <f t="shared" si="5"/>
        <v>4471609</v>
      </c>
      <c r="H44" s="31">
        <f t="shared" si="5"/>
        <v>24124</v>
      </c>
      <c r="I44" s="31">
        <f t="shared" si="5"/>
        <v>196599</v>
      </c>
      <c r="J44" s="31">
        <f t="shared" si="5"/>
        <v>4692332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4692332</v>
      </c>
      <c r="X44" s="31">
        <f t="shared" si="5"/>
        <v>399158</v>
      </c>
      <c r="Y44" s="31">
        <f t="shared" si="5"/>
        <v>4293174</v>
      </c>
      <c r="Z44" s="32">
        <f>+IF(X44&lt;&gt;0,+(Y44/X44)*100,0)</f>
        <v>1075.557548639887</v>
      </c>
      <c r="AA44" s="33">
        <f>+AA37+AA43</f>
        <v>399158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-32635640</v>
      </c>
      <c r="D45" s="42">
        <f t="shared" si="6"/>
        <v>0</v>
      </c>
      <c r="E45" s="43">
        <f t="shared" si="6"/>
        <v>-399158</v>
      </c>
      <c r="F45" s="44">
        <f t="shared" si="6"/>
        <v>-399158</v>
      </c>
      <c r="G45" s="44">
        <f t="shared" si="6"/>
        <v>-31806985</v>
      </c>
      <c r="H45" s="44">
        <f t="shared" si="6"/>
        <v>19801</v>
      </c>
      <c r="I45" s="44">
        <f t="shared" si="6"/>
        <v>-1038891</v>
      </c>
      <c r="J45" s="44">
        <f t="shared" si="6"/>
        <v>-32826075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-32826075</v>
      </c>
      <c r="X45" s="44">
        <f t="shared" si="6"/>
        <v>-399158</v>
      </c>
      <c r="Y45" s="44">
        <f t="shared" si="6"/>
        <v>-32426917</v>
      </c>
      <c r="Z45" s="45">
        <f>+IF(X45&lt;&gt;0,+(Y45/X45)*100,0)</f>
        <v>8123.8299119646854</v>
      </c>
      <c r="AA45" s="46">
        <f>+AA26-AA44</f>
        <v>-399158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-29173</v>
      </c>
      <c r="D7" s="18"/>
      <c r="E7" s="19">
        <v>882843</v>
      </c>
      <c r="F7" s="20">
        <v>882843</v>
      </c>
      <c r="G7" s="20">
        <v>4628234</v>
      </c>
      <c r="H7" s="20">
        <v>-121998</v>
      </c>
      <c r="I7" s="20">
        <v>2940340</v>
      </c>
      <c r="J7" s="20">
        <v>7446576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7446576</v>
      </c>
      <c r="X7" s="20">
        <v>220710</v>
      </c>
      <c r="Y7" s="20">
        <v>7225866</v>
      </c>
      <c r="Z7" s="21">
        <v>3273.9187168682888</v>
      </c>
      <c r="AA7" s="22">
        <v>882843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8136465</v>
      </c>
      <c r="D10" s="18"/>
      <c r="E10" s="19"/>
      <c r="F10" s="20"/>
      <c r="G10" s="20">
        <v>-1391258</v>
      </c>
      <c r="H10" s="20">
        <v>2502890</v>
      </c>
      <c r="I10" s="20">
        <v>-240516</v>
      </c>
      <c r="J10" s="20">
        <v>871116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871116</v>
      </c>
      <c r="X10" s="20"/>
      <c r="Y10" s="20">
        <v>871116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8107292</v>
      </c>
      <c r="D13" s="29">
        <f>SUM(D6:D12)</f>
        <v>0</v>
      </c>
      <c r="E13" s="30">
        <f t="shared" si="0"/>
        <v>882843</v>
      </c>
      <c r="F13" s="31">
        <f t="shared" si="0"/>
        <v>882843</v>
      </c>
      <c r="G13" s="31">
        <f t="shared" si="0"/>
        <v>3236976</v>
      </c>
      <c r="H13" s="31">
        <f t="shared" si="0"/>
        <v>2380892</v>
      </c>
      <c r="I13" s="31">
        <f t="shared" si="0"/>
        <v>2699824</v>
      </c>
      <c r="J13" s="31">
        <f t="shared" si="0"/>
        <v>8317692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8317692</v>
      </c>
      <c r="X13" s="31">
        <f t="shared" si="0"/>
        <v>220710</v>
      </c>
      <c r="Y13" s="31">
        <f t="shared" si="0"/>
        <v>8096982</v>
      </c>
      <c r="Z13" s="32">
        <f>+IF(X13&lt;&gt;0,+(Y13/X13)*100,0)</f>
        <v>3668.6067690634773</v>
      </c>
      <c r="AA13" s="33">
        <f>SUM(AA6:AA12)</f>
        <v>882843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8107292</v>
      </c>
      <c r="D26" s="29">
        <f>+D13+D25</f>
        <v>0</v>
      </c>
      <c r="E26" s="30">
        <f t="shared" si="2"/>
        <v>882843</v>
      </c>
      <c r="F26" s="31">
        <f t="shared" si="2"/>
        <v>882843</v>
      </c>
      <c r="G26" s="31">
        <f t="shared" si="2"/>
        <v>3236976</v>
      </c>
      <c r="H26" s="31">
        <f t="shared" si="2"/>
        <v>2380892</v>
      </c>
      <c r="I26" s="31">
        <f t="shared" si="2"/>
        <v>2699824</v>
      </c>
      <c r="J26" s="31">
        <f t="shared" si="2"/>
        <v>8317692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8317692</v>
      </c>
      <c r="X26" s="31">
        <f t="shared" si="2"/>
        <v>220710</v>
      </c>
      <c r="Y26" s="31">
        <f t="shared" si="2"/>
        <v>8096982</v>
      </c>
      <c r="Z26" s="32">
        <f>+IF(X26&lt;&gt;0,+(Y26/X26)*100,0)</f>
        <v>3668.6067690634773</v>
      </c>
      <c r="AA26" s="33">
        <f>+AA13+AA25</f>
        <v>882843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8107292</v>
      </c>
      <c r="D45" s="42">
        <f t="shared" si="6"/>
        <v>0</v>
      </c>
      <c r="E45" s="43">
        <f t="shared" si="6"/>
        <v>882843</v>
      </c>
      <c r="F45" s="44">
        <f t="shared" si="6"/>
        <v>882843</v>
      </c>
      <c r="G45" s="44">
        <f t="shared" si="6"/>
        <v>3236976</v>
      </c>
      <c r="H45" s="44">
        <f t="shared" si="6"/>
        <v>2380892</v>
      </c>
      <c r="I45" s="44">
        <f t="shared" si="6"/>
        <v>2699824</v>
      </c>
      <c r="J45" s="44">
        <f t="shared" si="6"/>
        <v>8317692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8317692</v>
      </c>
      <c r="X45" s="44">
        <f t="shared" si="6"/>
        <v>220710</v>
      </c>
      <c r="Y45" s="44">
        <f t="shared" si="6"/>
        <v>8096982</v>
      </c>
      <c r="Z45" s="45">
        <f>+IF(X45&lt;&gt;0,+(Y45/X45)*100,0)</f>
        <v>3668.6067690634773</v>
      </c>
      <c r="AA45" s="46">
        <f>+AA26-AA44</f>
        <v>882843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1217092276</v>
      </c>
      <c r="D7" s="18"/>
      <c r="E7" s="19">
        <v>1028285705</v>
      </c>
      <c r="F7" s="20">
        <v>1028285705</v>
      </c>
      <c r="G7" s="20">
        <v>19773487</v>
      </c>
      <c r="H7" s="20">
        <v>8353527</v>
      </c>
      <c r="I7" s="20">
        <v>1229018423</v>
      </c>
      <c r="J7" s="20">
        <v>1257145437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1257145437</v>
      </c>
      <c r="X7" s="20">
        <v>257071425</v>
      </c>
      <c r="Y7" s="20">
        <v>1000074012</v>
      </c>
      <c r="Z7" s="21">
        <v>389.02573944186912</v>
      </c>
      <c r="AA7" s="22">
        <v>1028285705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1217092276</v>
      </c>
      <c r="D13" s="29">
        <f>SUM(D6:D12)</f>
        <v>0</v>
      </c>
      <c r="E13" s="30">
        <f t="shared" si="0"/>
        <v>1028285705</v>
      </c>
      <c r="F13" s="31">
        <f t="shared" si="0"/>
        <v>1028285705</v>
      </c>
      <c r="G13" s="31">
        <f t="shared" si="0"/>
        <v>19773487</v>
      </c>
      <c r="H13" s="31">
        <f t="shared" si="0"/>
        <v>8353527</v>
      </c>
      <c r="I13" s="31">
        <f t="shared" si="0"/>
        <v>1229018423</v>
      </c>
      <c r="J13" s="31">
        <f t="shared" si="0"/>
        <v>1257145437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1257145437</v>
      </c>
      <c r="X13" s="31">
        <f t="shared" si="0"/>
        <v>257071425</v>
      </c>
      <c r="Y13" s="31">
        <f t="shared" si="0"/>
        <v>1000074012</v>
      </c>
      <c r="Z13" s="32">
        <f>+IF(X13&lt;&gt;0,+(Y13/X13)*100,0)</f>
        <v>389.02573944186912</v>
      </c>
      <c r="AA13" s="33">
        <f>SUM(AA6:AA12)</f>
        <v>1028285705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1217092276</v>
      </c>
      <c r="D26" s="29">
        <f>+D13+D25</f>
        <v>0</v>
      </c>
      <c r="E26" s="30">
        <f t="shared" si="2"/>
        <v>1028285705</v>
      </c>
      <c r="F26" s="31">
        <f t="shared" si="2"/>
        <v>1028285705</v>
      </c>
      <c r="G26" s="31">
        <f t="shared" si="2"/>
        <v>19773487</v>
      </c>
      <c r="H26" s="31">
        <f t="shared" si="2"/>
        <v>8353527</v>
      </c>
      <c r="I26" s="31">
        <f t="shared" si="2"/>
        <v>1229018423</v>
      </c>
      <c r="J26" s="31">
        <f t="shared" si="2"/>
        <v>1257145437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1257145437</v>
      </c>
      <c r="X26" s="31">
        <f t="shared" si="2"/>
        <v>257071425</v>
      </c>
      <c r="Y26" s="31">
        <f t="shared" si="2"/>
        <v>1000074012</v>
      </c>
      <c r="Z26" s="32">
        <f>+IF(X26&lt;&gt;0,+(Y26/X26)*100,0)</f>
        <v>389.02573944186912</v>
      </c>
      <c r="AA26" s="33">
        <f>+AA13+AA25</f>
        <v>1028285705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300316256</v>
      </c>
      <c r="D32" s="18"/>
      <c r="E32" s="19">
        <v>148245567</v>
      </c>
      <c r="F32" s="20">
        <v>148245567</v>
      </c>
      <c r="G32" s="20">
        <v>14920578</v>
      </c>
      <c r="H32" s="20">
        <v>4987550</v>
      </c>
      <c r="I32" s="20">
        <v>4280514</v>
      </c>
      <c r="J32" s="20">
        <v>24188642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24188642</v>
      </c>
      <c r="X32" s="20">
        <v>37061391</v>
      </c>
      <c r="Y32" s="20">
        <v>-12872749</v>
      </c>
      <c r="Z32" s="21">
        <v>-34.733582989370262</v>
      </c>
      <c r="AA32" s="22">
        <v>148245567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300316256</v>
      </c>
      <c r="D37" s="29">
        <f t="shared" ref="D37:Y37" si="3">SUM(D29:D36)</f>
        <v>0</v>
      </c>
      <c r="E37" s="30">
        <f t="shared" si="3"/>
        <v>148245567</v>
      </c>
      <c r="F37" s="31">
        <f t="shared" si="3"/>
        <v>148245567</v>
      </c>
      <c r="G37" s="31">
        <f t="shared" si="3"/>
        <v>14920578</v>
      </c>
      <c r="H37" s="31">
        <f t="shared" si="3"/>
        <v>4987550</v>
      </c>
      <c r="I37" s="31">
        <f t="shared" si="3"/>
        <v>4280514</v>
      </c>
      <c r="J37" s="31">
        <f t="shared" si="3"/>
        <v>24188642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24188642</v>
      </c>
      <c r="X37" s="31">
        <f t="shared" si="3"/>
        <v>37061391</v>
      </c>
      <c r="Y37" s="31">
        <f t="shared" si="3"/>
        <v>-12872749</v>
      </c>
      <c r="Z37" s="32">
        <f>+IF(X37&lt;&gt;0,+(Y37/X37)*100,0)</f>
        <v>-34.733582989370262</v>
      </c>
      <c r="AA37" s="33">
        <f>SUM(AA29:AA36)</f>
        <v>148245567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300316256</v>
      </c>
      <c r="D44" s="29">
        <f>+D37+D43</f>
        <v>0</v>
      </c>
      <c r="E44" s="30">
        <f t="shared" si="5"/>
        <v>148245567</v>
      </c>
      <c r="F44" s="31">
        <f t="shared" si="5"/>
        <v>148245567</v>
      </c>
      <c r="G44" s="31">
        <f t="shared" si="5"/>
        <v>14920578</v>
      </c>
      <c r="H44" s="31">
        <f t="shared" si="5"/>
        <v>4987550</v>
      </c>
      <c r="I44" s="31">
        <f t="shared" si="5"/>
        <v>4280514</v>
      </c>
      <c r="J44" s="31">
        <f t="shared" si="5"/>
        <v>24188642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24188642</v>
      </c>
      <c r="X44" s="31">
        <f t="shared" si="5"/>
        <v>37061391</v>
      </c>
      <c r="Y44" s="31">
        <f t="shared" si="5"/>
        <v>-12872749</v>
      </c>
      <c r="Z44" s="32">
        <f>+IF(X44&lt;&gt;0,+(Y44/X44)*100,0)</f>
        <v>-34.733582989370262</v>
      </c>
      <c r="AA44" s="33">
        <f>+AA37+AA43</f>
        <v>148245567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916776020</v>
      </c>
      <c r="D45" s="42">
        <f t="shared" si="6"/>
        <v>0</v>
      </c>
      <c r="E45" s="43">
        <f t="shared" si="6"/>
        <v>880040138</v>
      </c>
      <c r="F45" s="44">
        <f t="shared" si="6"/>
        <v>880040138</v>
      </c>
      <c r="G45" s="44">
        <f t="shared" si="6"/>
        <v>4852909</v>
      </c>
      <c r="H45" s="44">
        <f t="shared" si="6"/>
        <v>3365977</v>
      </c>
      <c r="I45" s="44">
        <f t="shared" si="6"/>
        <v>1224737909</v>
      </c>
      <c r="J45" s="44">
        <f t="shared" si="6"/>
        <v>1232956795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1232956795</v>
      </c>
      <c r="X45" s="44">
        <f t="shared" si="6"/>
        <v>220010034</v>
      </c>
      <c r="Y45" s="44">
        <f t="shared" si="6"/>
        <v>1012946761</v>
      </c>
      <c r="Z45" s="45">
        <f>+IF(X45&lt;&gt;0,+(Y45/X45)*100,0)</f>
        <v>460.40934705732559</v>
      </c>
      <c r="AA45" s="46">
        <f>+AA26-AA44</f>
        <v>880040138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880040138</v>
      </c>
      <c r="F47" s="20">
        <v>880040138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220010034</v>
      </c>
      <c r="Y47" s="20">
        <v>-220010034</v>
      </c>
      <c r="Z47" s="47">
        <v>-100</v>
      </c>
      <c r="AA47" s="22">
        <v>880040138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880040138</v>
      </c>
      <c r="F50" s="52">
        <f t="shared" si="7"/>
        <v>880040138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220010034</v>
      </c>
      <c r="Y50" s="52">
        <f t="shared" si="7"/>
        <v>-220010034</v>
      </c>
      <c r="Z50" s="53">
        <f>+IF(X50&lt;&gt;0,+(Y50/X50)*100,0)</f>
        <v>-100</v>
      </c>
      <c r="AA50" s="54">
        <f>SUM(AA47:AA49)</f>
        <v>880040138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25834790</v>
      </c>
      <c r="D6" s="18"/>
      <c r="E6" s="19"/>
      <c r="F6" s="20"/>
      <c r="G6" s="20">
        <v>26136591</v>
      </c>
      <c r="H6" s="20">
        <v>321519</v>
      </c>
      <c r="I6" s="20">
        <v>366637</v>
      </c>
      <c r="J6" s="20">
        <v>26824747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26824747</v>
      </c>
      <c r="X6" s="20"/>
      <c r="Y6" s="20">
        <v>26824747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207139</v>
      </c>
      <c r="D7" s="18"/>
      <c r="E7" s="19">
        <v>675878</v>
      </c>
      <c r="F7" s="20">
        <v>675878</v>
      </c>
      <c r="G7" s="20">
        <v>480392</v>
      </c>
      <c r="H7" s="20">
        <v>-93851</v>
      </c>
      <c r="I7" s="20">
        <v>-235124</v>
      </c>
      <c r="J7" s="20">
        <v>151417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151417</v>
      </c>
      <c r="X7" s="20">
        <v>675878</v>
      </c>
      <c r="Y7" s="20">
        <v>-524461</v>
      </c>
      <c r="Z7" s="21">
        <v>-77.596992356608737</v>
      </c>
      <c r="AA7" s="22">
        <v>675878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6042</v>
      </c>
      <c r="D11" s="18"/>
      <c r="E11" s="19"/>
      <c r="F11" s="20"/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/>
      <c r="Y11" s="24">
        <v>6042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-252898</v>
      </c>
      <c r="D12" s="18"/>
      <c r="E12" s="19"/>
      <c r="F12" s="20"/>
      <c r="G12" s="20">
        <v>-252898</v>
      </c>
      <c r="H12" s="20"/>
      <c r="I12" s="20"/>
      <c r="J12" s="20">
        <v>-252898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-252898</v>
      </c>
      <c r="X12" s="20"/>
      <c r="Y12" s="20">
        <v>-252898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25795073</v>
      </c>
      <c r="D13" s="29">
        <f>SUM(D6:D12)</f>
        <v>0</v>
      </c>
      <c r="E13" s="30">
        <f t="shared" si="0"/>
        <v>675878</v>
      </c>
      <c r="F13" s="31">
        <f t="shared" si="0"/>
        <v>675878</v>
      </c>
      <c r="G13" s="31">
        <f t="shared" si="0"/>
        <v>26370127</v>
      </c>
      <c r="H13" s="31">
        <f t="shared" si="0"/>
        <v>227668</v>
      </c>
      <c r="I13" s="31">
        <f t="shared" si="0"/>
        <v>131513</v>
      </c>
      <c r="J13" s="31">
        <f t="shared" si="0"/>
        <v>26729308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26729308</v>
      </c>
      <c r="X13" s="31">
        <f t="shared" si="0"/>
        <v>675878</v>
      </c>
      <c r="Y13" s="31">
        <f t="shared" si="0"/>
        <v>26053430</v>
      </c>
      <c r="Z13" s="32">
        <f>+IF(X13&lt;&gt;0,+(Y13/X13)*100,0)</f>
        <v>3854.7533726500938</v>
      </c>
      <c r="AA13" s="33">
        <f>SUM(AA6:AA12)</f>
        <v>675878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25795073</v>
      </c>
      <c r="D26" s="29">
        <f>+D13+D25</f>
        <v>0</v>
      </c>
      <c r="E26" s="30">
        <f t="shared" si="2"/>
        <v>675878</v>
      </c>
      <c r="F26" s="31">
        <f t="shared" si="2"/>
        <v>675878</v>
      </c>
      <c r="G26" s="31">
        <f t="shared" si="2"/>
        <v>26370127</v>
      </c>
      <c r="H26" s="31">
        <f t="shared" si="2"/>
        <v>227668</v>
      </c>
      <c r="I26" s="31">
        <f t="shared" si="2"/>
        <v>131513</v>
      </c>
      <c r="J26" s="31">
        <f t="shared" si="2"/>
        <v>26729308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26729308</v>
      </c>
      <c r="X26" s="31">
        <f t="shared" si="2"/>
        <v>675878</v>
      </c>
      <c r="Y26" s="31">
        <f t="shared" si="2"/>
        <v>26053430</v>
      </c>
      <c r="Z26" s="32">
        <f>+IF(X26&lt;&gt;0,+(Y26/X26)*100,0)</f>
        <v>3854.7533726500938</v>
      </c>
      <c r="AA26" s="33">
        <f>+AA13+AA25</f>
        <v>675878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-197118</v>
      </c>
      <c r="D32" s="18"/>
      <c r="E32" s="19">
        <v>65004</v>
      </c>
      <c r="F32" s="20">
        <v>65004</v>
      </c>
      <c r="G32" s="20">
        <v>-198696</v>
      </c>
      <c r="H32" s="20">
        <v>-5874</v>
      </c>
      <c r="I32" s="20">
        <v>328</v>
      </c>
      <c r="J32" s="20">
        <v>-204242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-204242</v>
      </c>
      <c r="X32" s="20">
        <v>15926</v>
      </c>
      <c r="Y32" s="20">
        <v>-220168</v>
      </c>
      <c r="Z32" s="21">
        <v>-1382.4438025869647</v>
      </c>
      <c r="AA32" s="22">
        <v>65004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3724604</v>
      </c>
      <c r="D35" s="18"/>
      <c r="E35" s="19"/>
      <c r="F35" s="20"/>
      <c r="G35" s="20">
        <v>3777705</v>
      </c>
      <c r="H35" s="20">
        <v>52572</v>
      </c>
      <c r="I35" s="20">
        <v>17111</v>
      </c>
      <c r="J35" s="20">
        <v>3847388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3847388</v>
      </c>
      <c r="X35" s="20"/>
      <c r="Y35" s="20">
        <v>3847388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3527486</v>
      </c>
      <c r="D37" s="29">
        <f t="shared" ref="D37:Y37" si="3">SUM(D29:D36)</f>
        <v>0</v>
      </c>
      <c r="E37" s="30">
        <f t="shared" si="3"/>
        <v>65004</v>
      </c>
      <c r="F37" s="31">
        <f t="shared" si="3"/>
        <v>65004</v>
      </c>
      <c r="G37" s="31">
        <f t="shared" si="3"/>
        <v>3579009</v>
      </c>
      <c r="H37" s="31">
        <f t="shared" si="3"/>
        <v>46698</v>
      </c>
      <c r="I37" s="31">
        <f t="shared" si="3"/>
        <v>17439</v>
      </c>
      <c r="J37" s="31">
        <f t="shared" si="3"/>
        <v>3643146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3643146</v>
      </c>
      <c r="X37" s="31">
        <f t="shared" si="3"/>
        <v>15926</v>
      </c>
      <c r="Y37" s="31">
        <f t="shared" si="3"/>
        <v>3627220</v>
      </c>
      <c r="Z37" s="32">
        <f>+IF(X37&lt;&gt;0,+(Y37/X37)*100,0)</f>
        <v>22775.461509481353</v>
      </c>
      <c r="AA37" s="33">
        <f>SUM(AA29:AA36)</f>
        <v>65004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3527486</v>
      </c>
      <c r="D44" s="29">
        <f>+D37+D43</f>
        <v>0</v>
      </c>
      <c r="E44" s="30">
        <f t="shared" si="5"/>
        <v>65004</v>
      </c>
      <c r="F44" s="31">
        <f t="shared" si="5"/>
        <v>65004</v>
      </c>
      <c r="G44" s="31">
        <f t="shared" si="5"/>
        <v>3579009</v>
      </c>
      <c r="H44" s="31">
        <f t="shared" si="5"/>
        <v>46698</v>
      </c>
      <c r="I44" s="31">
        <f t="shared" si="5"/>
        <v>17439</v>
      </c>
      <c r="J44" s="31">
        <f t="shared" si="5"/>
        <v>3643146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3643146</v>
      </c>
      <c r="X44" s="31">
        <f t="shared" si="5"/>
        <v>15926</v>
      </c>
      <c r="Y44" s="31">
        <f t="shared" si="5"/>
        <v>3627220</v>
      </c>
      <c r="Z44" s="32">
        <f>+IF(X44&lt;&gt;0,+(Y44/X44)*100,0)</f>
        <v>22775.461509481353</v>
      </c>
      <c r="AA44" s="33">
        <f>+AA37+AA43</f>
        <v>65004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22267587</v>
      </c>
      <c r="D45" s="42">
        <f t="shared" si="6"/>
        <v>0</v>
      </c>
      <c r="E45" s="43">
        <f t="shared" si="6"/>
        <v>610874</v>
      </c>
      <c r="F45" s="44">
        <f t="shared" si="6"/>
        <v>610874</v>
      </c>
      <c r="G45" s="44">
        <f t="shared" si="6"/>
        <v>22791118</v>
      </c>
      <c r="H45" s="44">
        <f t="shared" si="6"/>
        <v>180970</v>
      </c>
      <c r="I45" s="44">
        <f t="shared" si="6"/>
        <v>114074</v>
      </c>
      <c r="J45" s="44">
        <f t="shared" si="6"/>
        <v>23086162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23086162</v>
      </c>
      <c r="X45" s="44">
        <f t="shared" si="6"/>
        <v>659952</v>
      </c>
      <c r="Y45" s="44">
        <f t="shared" si="6"/>
        <v>22426210</v>
      </c>
      <c r="Z45" s="45">
        <f>+IF(X45&lt;&gt;0,+(Y45/X45)*100,0)</f>
        <v>3398.1577448056823</v>
      </c>
      <c r="AA45" s="46">
        <f>+AA26-AA44</f>
        <v>610874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-65004</v>
      </c>
      <c r="F47" s="20">
        <v>-65004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-15926</v>
      </c>
      <c r="Y47" s="20">
        <v>15926</v>
      </c>
      <c r="Z47" s="47">
        <v>-100</v>
      </c>
      <c r="AA47" s="22">
        <v>-65004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-65004</v>
      </c>
      <c r="F50" s="52">
        <f t="shared" si="7"/>
        <v>-65004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-15926</v>
      </c>
      <c r="Y50" s="52">
        <f t="shared" si="7"/>
        <v>15926</v>
      </c>
      <c r="Z50" s="53">
        <f>+IF(X50&lt;&gt;0,+(Y50/X50)*100,0)</f>
        <v>-100</v>
      </c>
      <c r="AA50" s="54">
        <f>SUM(AA47:AA49)</f>
        <v>-65004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-3419363015</v>
      </c>
      <c r="D6" s="18"/>
      <c r="E6" s="19">
        <v>-3975715492</v>
      </c>
      <c r="F6" s="20">
        <v>-3975715492</v>
      </c>
      <c r="G6" s="20">
        <v>-3367386235</v>
      </c>
      <c r="H6" s="20">
        <v>-182318194</v>
      </c>
      <c r="I6" s="20">
        <v>-127412201</v>
      </c>
      <c r="J6" s="20">
        <v>-3677116630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-3677116630</v>
      </c>
      <c r="X6" s="20">
        <v>-3352988541</v>
      </c>
      <c r="Y6" s="20">
        <v>-324128089</v>
      </c>
      <c r="Z6" s="21">
        <v>9.6668415366350047</v>
      </c>
      <c r="AA6" s="22">
        <v>-3975715492</v>
      </c>
    </row>
    <row r="7" spans="1:27" x14ac:dyDescent="0.25">
      <c r="A7" s="23" t="s">
        <v>35</v>
      </c>
      <c r="B7" s="17" t="s">
        <v>32</v>
      </c>
      <c r="C7" s="18">
        <v>1773620208</v>
      </c>
      <c r="D7" s="18"/>
      <c r="E7" s="19">
        <v>1374734045</v>
      </c>
      <c r="F7" s="20">
        <v>1374734045</v>
      </c>
      <c r="G7" s="20">
        <v>-122161246</v>
      </c>
      <c r="H7" s="20">
        <v>-154808998</v>
      </c>
      <c r="I7" s="20">
        <v>-6574023</v>
      </c>
      <c r="J7" s="20">
        <v>-283544267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-283544267</v>
      </c>
      <c r="X7" s="20">
        <v>1378066957</v>
      </c>
      <c r="Y7" s="20">
        <v>-1661611224</v>
      </c>
      <c r="Z7" s="21">
        <v>-120.57550727558734</v>
      </c>
      <c r="AA7" s="22">
        <v>1374734045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2638503</v>
      </c>
      <c r="D10" s="18"/>
      <c r="E10" s="19">
        <v>10632362</v>
      </c>
      <c r="F10" s="20">
        <v>10632362</v>
      </c>
      <c r="G10" s="20">
        <v>7628975</v>
      </c>
      <c r="H10" s="20">
        <v>-4162248</v>
      </c>
      <c r="I10" s="20"/>
      <c r="J10" s="20">
        <v>3466727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3466727</v>
      </c>
      <c r="X10" s="20">
        <v>8592792</v>
      </c>
      <c r="Y10" s="20">
        <v>-5126065</v>
      </c>
      <c r="Z10" s="21">
        <v>-59.655406531427737</v>
      </c>
      <c r="AA10" s="22">
        <v>10632362</v>
      </c>
    </row>
    <row r="11" spans="1:27" x14ac:dyDescent="0.25">
      <c r="A11" s="23" t="s">
        <v>39</v>
      </c>
      <c r="B11" s="17" t="s">
        <v>32</v>
      </c>
      <c r="C11" s="18">
        <v>383383784</v>
      </c>
      <c r="D11" s="18"/>
      <c r="E11" s="19">
        <v>244457795</v>
      </c>
      <c r="F11" s="20">
        <v>244457795</v>
      </c>
      <c r="G11" s="24">
        <v>360762438</v>
      </c>
      <c r="H11" s="24">
        <v>16779557</v>
      </c>
      <c r="I11" s="24">
        <v>15688147</v>
      </c>
      <c r="J11" s="20">
        <v>393230142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393230142</v>
      </c>
      <c r="X11" s="20">
        <v>244457795</v>
      </c>
      <c r="Y11" s="24">
        <v>148772347</v>
      </c>
      <c r="Z11" s="25">
        <v>60.858090861860227</v>
      </c>
      <c r="AA11" s="26">
        <v>244457795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-1259720520</v>
      </c>
      <c r="D13" s="29">
        <f>SUM(D6:D12)</f>
        <v>0</v>
      </c>
      <c r="E13" s="30">
        <f t="shared" si="0"/>
        <v>-2345891290</v>
      </c>
      <c r="F13" s="31">
        <f t="shared" si="0"/>
        <v>-2345891290</v>
      </c>
      <c r="G13" s="31">
        <f t="shared" si="0"/>
        <v>-3121156068</v>
      </c>
      <c r="H13" s="31">
        <f t="shared" si="0"/>
        <v>-324509883</v>
      </c>
      <c r="I13" s="31">
        <f t="shared" si="0"/>
        <v>-118298077</v>
      </c>
      <c r="J13" s="31">
        <f t="shared" si="0"/>
        <v>-3563964028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-3563964028</v>
      </c>
      <c r="X13" s="31">
        <f t="shared" si="0"/>
        <v>-1721870997</v>
      </c>
      <c r="Y13" s="31">
        <f t="shared" si="0"/>
        <v>-1842093031</v>
      </c>
      <c r="Z13" s="32">
        <f>+IF(X13&lt;&gt;0,+(Y13/X13)*100,0)</f>
        <v>106.98205813382428</v>
      </c>
      <c r="AA13" s="33">
        <f>SUM(AA6:AA12)</f>
        <v>-2345891290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1709947422</v>
      </c>
      <c r="D17" s="18"/>
      <c r="E17" s="19">
        <v>1038216767</v>
      </c>
      <c r="F17" s="20">
        <v>1038216767</v>
      </c>
      <c r="G17" s="24">
        <v>1335940270</v>
      </c>
      <c r="H17" s="24">
        <v>246403592</v>
      </c>
      <c r="I17" s="24">
        <v>54520733</v>
      </c>
      <c r="J17" s="20">
        <v>1636864595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1636864595</v>
      </c>
      <c r="X17" s="20">
        <v>1025583651</v>
      </c>
      <c r="Y17" s="24">
        <v>611280944</v>
      </c>
      <c r="Z17" s="25">
        <v>59.603226260867928</v>
      </c>
      <c r="AA17" s="26">
        <v>1038216767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1709947422</v>
      </c>
      <c r="D25" s="29">
        <f t="shared" ref="D25:Y25" si="1">SUM(D15:D24)</f>
        <v>0</v>
      </c>
      <c r="E25" s="35">
        <f t="shared" si="1"/>
        <v>1038216767</v>
      </c>
      <c r="F25" s="36">
        <f t="shared" si="1"/>
        <v>1038216767</v>
      </c>
      <c r="G25" s="36">
        <f t="shared" si="1"/>
        <v>1335940270</v>
      </c>
      <c r="H25" s="36">
        <f t="shared" si="1"/>
        <v>246403592</v>
      </c>
      <c r="I25" s="36">
        <f t="shared" si="1"/>
        <v>54520733</v>
      </c>
      <c r="J25" s="36">
        <f t="shared" si="1"/>
        <v>1636864595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1636864595</v>
      </c>
      <c r="X25" s="36">
        <f t="shared" si="1"/>
        <v>1025583651</v>
      </c>
      <c r="Y25" s="36">
        <f t="shared" si="1"/>
        <v>611280944</v>
      </c>
      <c r="Z25" s="37">
        <f>+IF(X25&lt;&gt;0,+(Y25/X25)*100,0)</f>
        <v>59.603226260867928</v>
      </c>
      <c r="AA25" s="38">
        <f>SUM(AA15:AA24)</f>
        <v>1038216767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450226902</v>
      </c>
      <c r="D26" s="29">
        <f>+D13+D25</f>
        <v>0</v>
      </c>
      <c r="E26" s="30">
        <f t="shared" si="2"/>
        <v>-1307674523</v>
      </c>
      <c r="F26" s="31">
        <f t="shared" si="2"/>
        <v>-1307674523</v>
      </c>
      <c r="G26" s="31">
        <f t="shared" si="2"/>
        <v>-1785215798</v>
      </c>
      <c r="H26" s="31">
        <f t="shared" si="2"/>
        <v>-78106291</v>
      </c>
      <c r="I26" s="31">
        <f t="shared" si="2"/>
        <v>-63777344</v>
      </c>
      <c r="J26" s="31">
        <f t="shared" si="2"/>
        <v>-1927099433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-1927099433</v>
      </c>
      <c r="X26" s="31">
        <f t="shared" si="2"/>
        <v>-696287346</v>
      </c>
      <c r="Y26" s="31">
        <f t="shared" si="2"/>
        <v>-1230812087</v>
      </c>
      <c r="Z26" s="32">
        <f>+IF(X26&lt;&gt;0,+(Y26/X26)*100,0)</f>
        <v>176.76783788628552</v>
      </c>
      <c r="AA26" s="33">
        <f>+AA13+AA25</f>
        <v>-1307674523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1482481250</v>
      </c>
      <c r="F30" s="20">
        <v>1482481250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1482481250</v>
      </c>
      <c r="Y30" s="20">
        <v>-1482481250</v>
      </c>
      <c r="Z30" s="21">
        <v>-100</v>
      </c>
      <c r="AA30" s="22">
        <v>1482481250</v>
      </c>
    </row>
    <row r="31" spans="1:27" x14ac:dyDescent="0.25">
      <c r="A31" s="23" t="s">
        <v>58</v>
      </c>
      <c r="B31" s="39" t="s">
        <v>32</v>
      </c>
      <c r="C31" s="18">
        <v>3876795</v>
      </c>
      <c r="D31" s="18"/>
      <c r="E31" s="19">
        <v>3858820</v>
      </c>
      <c r="F31" s="20">
        <v>3858820</v>
      </c>
      <c r="G31" s="20">
        <v>3858820</v>
      </c>
      <c r="H31" s="20">
        <v>19640</v>
      </c>
      <c r="I31" s="20"/>
      <c r="J31" s="20">
        <v>3878460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3878460</v>
      </c>
      <c r="X31" s="20">
        <v>3858820</v>
      </c>
      <c r="Y31" s="20">
        <v>19640</v>
      </c>
      <c r="Z31" s="21">
        <v>0.50896388014989047</v>
      </c>
      <c r="AA31" s="22">
        <v>3858820</v>
      </c>
    </row>
    <row r="32" spans="1:27" x14ac:dyDescent="0.25">
      <c r="A32" s="23" t="s">
        <v>59</v>
      </c>
      <c r="B32" s="17" t="s">
        <v>32</v>
      </c>
      <c r="C32" s="18">
        <v>-87095418</v>
      </c>
      <c r="D32" s="18"/>
      <c r="E32" s="19">
        <v>-196754979</v>
      </c>
      <c r="F32" s="20">
        <v>-196754979</v>
      </c>
      <c r="G32" s="20">
        <v>-61823257</v>
      </c>
      <c r="H32" s="20">
        <v>-24366182</v>
      </c>
      <c r="I32" s="20">
        <v>1184441</v>
      </c>
      <c r="J32" s="20">
        <v>-85004998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-85004998</v>
      </c>
      <c r="X32" s="20">
        <v>-134421379</v>
      </c>
      <c r="Y32" s="20">
        <v>49416381</v>
      </c>
      <c r="Z32" s="21">
        <v>-36.762292849264696</v>
      </c>
      <c r="AA32" s="22">
        <v>-196754979</v>
      </c>
    </row>
    <row r="33" spans="1:27" x14ac:dyDescent="0.25">
      <c r="A33" s="23" t="s">
        <v>60</v>
      </c>
      <c r="B33" s="17" t="s">
        <v>32</v>
      </c>
      <c r="C33" s="18">
        <v>-822910645</v>
      </c>
      <c r="D33" s="18"/>
      <c r="E33" s="19"/>
      <c r="F33" s="20"/>
      <c r="G33" s="20">
        <v>-768782117</v>
      </c>
      <c r="H33" s="20">
        <v>-84139416</v>
      </c>
      <c r="I33" s="20">
        <v>-36017601</v>
      </c>
      <c r="J33" s="20">
        <v>-888939134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-888939134</v>
      </c>
      <c r="X33" s="20"/>
      <c r="Y33" s="20">
        <v>-888939134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2018188870</v>
      </c>
      <c r="D34" s="18"/>
      <c r="E34" s="19">
        <v>7323500</v>
      </c>
      <c r="F34" s="20">
        <v>7323500</v>
      </c>
      <c r="G34" s="20">
        <v>7323501</v>
      </c>
      <c r="H34" s="20">
        <v>2202100</v>
      </c>
      <c r="I34" s="20"/>
      <c r="J34" s="20">
        <v>9525601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9525601</v>
      </c>
      <c r="X34" s="20">
        <v>7323500</v>
      </c>
      <c r="Y34" s="20">
        <v>2202101</v>
      </c>
      <c r="Z34" s="21">
        <v>30.068969754898617</v>
      </c>
      <c r="AA34" s="22">
        <v>7323500</v>
      </c>
    </row>
    <row r="35" spans="1:27" x14ac:dyDescent="0.25">
      <c r="A35" s="23" t="s">
        <v>39</v>
      </c>
      <c r="B35" s="17" t="s">
        <v>32</v>
      </c>
      <c r="C35" s="18">
        <v>23288019</v>
      </c>
      <c r="D35" s="18"/>
      <c r="E35" s="19"/>
      <c r="F35" s="20"/>
      <c r="G35" s="20">
        <v>1132769</v>
      </c>
      <c r="H35" s="20">
        <v>12030702</v>
      </c>
      <c r="I35" s="20">
        <v>287201</v>
      </c>
      <c r="J35" s="20">
        <v>13450672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13450672</v>
      </c>
      <c r="X35" s="20"/>
      <c r="Y35" s="20">
        <v>13450672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1135347621</v>
      </c>
      <c r="D37" s="29">
        <f t="shared" ref="D37:Y37" si="3">SUM(D29:D36)</f>
        <v>0</v>
      </c>
      <c r="E37" s="30">
        <f t="shared" si="3"/>
        <v>1296908591</v>
      </c>
      <c r="F37" s="31">
        <f t="shared" si="3"/>
        <v>1296908591</v>
      </c>
      <c r="G37" s="31">
        <f t="shared" si="3"/>
        <v>-818290284</v>
      </c>
      <c r="H37" s="31">
        <f t="shared" si="3"/>
        <v>-94253156</v>
      </c>
      <c r="I37" s="31">
        <f t="shared" si="3"/>
        <v>-34545959</v>
      </c>
      <c r="J37" s="31">
        <f t="shared" si="3"/>
        <v>-947089399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-947089399</v>
      </c>
      <c r="X37" s="31">
        <f t="shared" si="3"/>
        <v>1359242191</v>
      </c>
      <c r="Y37" s="31">
        <f t="shared" si="3"/>
        <v>-2306331590</v>
      </c>
      <c r="Z37" s="32">
        <f>+IF(X37&lt;&gt;0,+(Y37/X37)*100,0)</f>
        <v>-169.67775171128426</v>
      </c>
      <c r="AA37" s="33">
        <f>SUM(AA29:AA36)</f>
        <v>1296908591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256267386</v>
      </c>
      <c r="D39" s="18"/>
      <c r="E39" s="19">
        <v>634206389</v>
      </c>
      <c r="F39" s="20">
        <v>634206389</v>
      </c>
      <c r="G39" s="20">
        <v>-139184798</v>
      </c>
      <c r="H39" s="20">
        <v>317435648</v>
      </c>
      <c r="I39" s="20">
        <v>-8691072</v>
      </c>
      <c r="J39" s="20">
        <v>169559778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169559778</v>
      </c>
      <c r="X39" s="20">
        <v>634206389</v>
      </c>
      <c r="Y39" s="20">
        <v>-464646611</v>
      </c>
      <c r="Z39" s="21">
        <v>-73.264258931961024</v>
      </c>
      <c r="AA39" s="22">
        <v>634206389</v>
      </c>
    </row>
    <row r="40" spans="1:27" x14ac:dyDescent="0.25">
      <c r="A40" s="23" t="s">
        <v>61</v>
      </c>
      <c r="B40" s="17" t="s">
        <v>32</v>
      </c>
      <c r="C40" s="18">
        <v>4079270</v>
      </c>
      <c r="D40" s="18"/>
      <c r="E40" s="19">
        <v>4019067</v>
      </c>
      <c r="F40" s="20">
        <v>4019067</v>
      </c>
      <c r="G40" s="20">
        <v>4019067</v>
      </c>
      <c r="H40" s="20">
        <v>60202</v>
      </c>
      <c r="I40" s="20"/>
      <c r="J40" s="20">
        <v>4079269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4079269</v>
      </c>
      <c r="X40" s="20">
        <v>4019067</v>
      </c>
      <c r="Y40" s="20">
        <v>60202</v>
      </c>
      <c r="Z40" s="21">
        <v>1.4979098382783864</v>
      </c>
      <c r="AA40" s="22">
        <v>4019067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11086601</v>
      </c>
      <c r="D42" s="18"/>
      <c r="E42" s="19">
        <v>12153160</v>
      </c>
      <c r="F42" s="20">
        <v>12153160</v>
      </c>
      <c r="G42" s="20">
        <v>12153160</v>
      </c>
      <c r="H42" s="20">
        <v>-1066558</v>
      </c>
      <c r="I42" s="20"/>
      <c r="J42" s="20">
        <v>11086602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11086602</v>
      </c>
      <c r="X42" s="20">
        <v>12153160</v>
      </c>
      <c r="Y42" s="20">
        <v>-1066558</v>
      </c>
      <c r="Z42" s="21">
        <v>-8.7759726688367472</v>
      </c>
      <c r="AA42" s="22">
        <v>12153160</v>
      </c>
    </row>
    <row r="43" spans="1:27" x14ac:dyDescent="0.25">
      <c r="A43" s="27" t="s">
        <v>67</v>
      </c>
      <c r="B43" s="34" t="s">
        <v>32</v>
      </c>
      <c r="C43" s="29">
        <f>SUM(C39:C42)</f>
        <v>271433257</v>
      </c>
      <c r="D43" s="29">
        <f t="shared" ref="D43:Y43" si="4">SUM(D39:D42)</f>
        <v>0</v>
      </c>
      <c r="E43" s="35">
        <f t="shared" si="4"/>
        <v>650378616</v>
      </c>
      <c r="F43" s="36">
        <f t="shared" si="4"/>
        <v>650378616</v>
      </c>
      <c r="G43" s="36">
        <f t="shared" si="4"/>
        <v>-123012571</v>
      </c>
      <c r="H43" s="36">
        <f t="shared" si="4"/>
        <v>316429292</v>
      </c>
      <c r="I43" s="36">
        <f t="shared" si="4"/>
        <v>-8691072</v>
      </c>
      <c r="J43" s="36">
        <f t="shared" si="4"/>
        <v>184725649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184725649</v>
      </c>
      <c r="X43" s="36">
        <f t="shared" si="4"/>
        <v>650378616</v>
      </c>
      <c r="Y43" s="36">
        <f t="shared" si="4"/>
        <v>-465652967</v>
      </c>
      <c r="Z43" s="37">
        <f>+IF(X43&lt;&gt;0,+(Y43/X43)*100,0)</f>
        <v>-71.597213614415637</v>
      </c>
      <c r="AA43" s="38">
        <f>SUM(AA39:AA42)</f>
        <v>650378616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1406780878</v>
      </c>
      <c r="D44" s="29">
        <f>+D37+D43</f>
        <v>0</v>
      </c>
      <c r="E44" s="30">
        <f t="shared" si="5"/>
        <v>1947287207</v>
      </c>
      <c r="F44" s="31">
        <f t="shared" si="5"/>
        <v>1947287207</v>
      </c>
      <c r="G44" s="31">
        <f t="shared" si="5"/>
        <v>-941302855</v>
      </c>
      <c r="H44" s="31">
        <f t="shared" si="5"/>
        <v>222176136</v>
      </c>
      <c r="I44" s="31">
        <f t="shared" si="5"/>
        <v>-43237031</v>
      </c>
      <c r="J44" s="31">
        <f t="shared" si="5"/>
        <v>-762363750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-762363750</v>
      </c>
      <c r="X44" s="31">
        <f t="shared" si="5"/>
        <v>2009620807</v>
      </c>
      <c r="Y44" s="31">
        <f t="shared" si="5"/>
        <v>-2771984557</v>
      </c>
      <c r="Z44" s="32">
        <f>+IF(X44&lt;&gt;0,+(Y44/X44)*100,0)</f>
        <v>-137.93570146887916</v>
      </c>
      <c r="AA44" s="33">
        <f>+AA37+AA43</f>
        <v>1947287207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-956553976</v>
      </c>
      <c r="D45" s="42">
        <f t="shared" si="6"/>
        <v>0</v>
      </c>
      <c r="E45" s="43">
        <f t="shared" si="6"/>
        <v>-3254961730</v>
      </c>
      <c r="F45" s="44">
        <f t="shared" si="6"/>
        <v>-3254961730</v>
      </c>
      <c r="G45" s="44">
        <f t="shared" si="6"/>
        <v>-843912943</v>
      </c>
      <c r="H45" s="44">
        <f t="shared" si="6"/>
        <v>-300282427</v>
      </c>
      <c r="I45" s="44">
        <f t="shared" si="6"/>
        <v>-20540313</v>
      </c>
      <c r="J45" s="44">
        <f t="shared" si="6"/>
        <v>-1164735683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-1164735683</v>
      </c>
      <c r="X45" s="44">
        <f t="shared" si="6"/>
        <v>-2705908153</v>
      </c>
      <c r="Y45" s="44">
        <f t="shared" si="6"/>
        <v>1541172470</v>
      </c>
      <c r="Z45" s="45">
        <f>+IF(X45&lt;&gt;0,+(Y45/X45)*100,0)</f>
        <v>-56.955830828600931</v>
      </c>
      <c r="AA45" s="46">
        <f>+AA26-AA44</f>
        <v>-3254961730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-755226934</v>
      </c>
      <c r="D47" s="18"/>
      <c r="E47" s="19">
        <v>3205066193</v>
      </c>
      <c r="F47" s="20">
        <v>3205066193</v>
      </c>
      <c r="G47" s="20">
        <v>-801739104</v>
      </c>
      <c r="H47" s="20">
        <v>3278286</v>
      </c>
      <c r="I47" s="20"/>
      <c r="J47" s="20">
        <v>-798460818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-798460818</v>
      </c>
      <c r="X47" s="20">
        <v>3754119778</v>
      </c>
      <c r="Y47" s="20">
        <v>-4552580596</v>
      </c>
      <c r="Z47" s="47">
        <v>-121.26892228317176</v>
      </c>
      <c r="AA47" s="22">
        <v>3205066193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-755226934</v>
      </c>
      <c r="D50" s="50">
        <f t="shared" ref="D50:Y50" si="7">SUM(D47:D49)</f>
        <v>0</v>
      </c>
      <c r="E50" s="51">
        <f t="shared" si="7"/>
        <v>3205066193</v>
      </c>
      <c r="F50" s="52">
        <f t="shared" si="7"/>
        <v>3205066193</v>
      </c>
      <c r="G50" s="52">
        <f t="shared" si="7"/>
        <v>-801739104</v>
      </c>
      <c r="H50" s="52">
        <f t="shared" si="7"/>
        <v>3278286</v>
      </c>
      <c r="I50" s="52">
        <f t="shared" si="7"/>
        <v>0</v>
      </c>
      <c r="J50" s="52">
        <f t="shared" si="7"/>
        <v>-798460818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-798460818</v>
      </c>
      <c r="X50" s="52">
        <f t="shared" si="7"/>
        <v>3754119778</v>
      </c>
      <c r="Y50" s="52">
        <f t="shared" si="7"/>
        <v>-4552580596</v>
      </c>
      <c r="Z50" s="53">
        <f>+IF(X50&lt;&gt;0,+(Y50/X50)*100,0)</f>
        <v>-121.26892228317176</v>
      </c>
      <c r="AA50" s="54">
        <f>SUM(AA47:AA49)</f>
        <v>3205066193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166999892</v>
      </c>
      <c r="D6" s="18"/>
      <c r="E6" s="19"/>
      <c r="F6" s="20"/>
      <c r="G6" s="20">
        <v>169646730</v>
      </c>
      <c r="H6" s="20">
        <v>3264779</v>
      </c>
      <c r="I6" s="20">
        <v>2280885</v>
      </c>
      <c r="J6" s="20">
        <v>175192394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175192394</v>
      </c>
      <c r="X6" s="20"/>
      <c r="Y6" s="20">
        <v>175192394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-189408246</v>
      </c>
      <c r="D7" s="18"/>
      <c r="E7" s="19"/>
      <c r="F7" s="20"/>
      <c r="G7" s="20">
        <v>-183309493</v>
      </c>
      <c r="H7" s="20">
        <v>20404475</v>
      </c>
      <c r="I7" s="20">
        <v>384329</v>
      </c>
      <c r="J7" s="20">
        <v>-162520689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-162520689</v>
      </c>
      <c r="X7" s="20"/>
      <c r="Y7" s="20">
        <v>-162520689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645955</v>
      </c>
      <c r="D8" s="18"/>
      <c r="E8" s="19"/>
      <c r="F8" s="20"/>
      <c r="G8" s="20">
        <v>2979023</v>
      </c>
      <c r="H8" s="20">
        <v>-489972</v>
      </c>
      <c r="I8" s="20">
        <v>-268214</v>
      </c>
      <c r="J8" s="20">
        <v>2220837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2220837</v>
      </c>
      <c r="X8" s="20"/>
      <c r="Y8" s="20">
        <v>2220837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-961738</v>
      </c>
      <c r="D10" s="18"/>
      <c r="E10" s="19"/>
      <c r="F10" s="20"/>
      <c r="G10" s="20">
        <v>-961948</v>
      </c>
      <c r="H10" s="20">
        <v>-13629</v>
      </c>
      <c r="I10" s="20">
        <v>-3185</v>
      </c>
      <c r="J10" s="20">
        <v>-978762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-978762</v>
      </c>
      <c r="X10" s="20"/>
      <c r="Y10" s="20">
        <v>-978762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14901</v>
      </c>
      <c r="D11" s="18"/>
      <c r="E11" s="19"/>
      <c r="F11" s="20"/>
      <c r="G11" s="24">
        <v>14873</v>
      </c>
      <c r="H11" s="24">
        <v>-1738</v>
      </c>
      <c r="I11" s="24">
        <v>-397</v>
      </c>
      <c r="J11" s="20">
        <v>12738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12738</v>
      </c>
      <c r="X11" s="20"/>
      <c r="Y11" s="24">
        <v>12738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-742678</v>
      </c>
      <c r="D12" s="18"/>
      <c r="E12" s="19"/>
      <c r="F12" s="20"/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/>
      <c r="Y12" s="20">
        <v>-742678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-23451914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-12373493</v>
      </c>
      <c r="H13" s="31">
        <f t="shared" si="0"/>
        <v>23163915</v>
      </c>
      <c r="I13" s="31">
        <f t="shared" si="0"/>
        <v>2393418</v>
      </c>
      <c r="J13" s="31">
        <f t="shared" si="0"/>
        <v>13183840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13183840</v>
      </c>
      <c r="X13" s="31">
        <f t="shared" si="0"/>
        <v>0</v>
      </c>
      <c r="Y13" s="31">
        <f t="shared" si="0"/>
        <v>13183840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-23451914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-12373493</v>
      </c>
      <c r="H26" s="31">
        <f t="shared" si="2"/>
        <v>23163915</v>
      </c>
      <c r="I26" s="31">
        <f t="shared" si="2"/>
        <v>2393418</v>
      </c>
      <c r="J26" s="31">
        <f t="shared" si="2"/>
        <v>13183840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13183840</v>
      </c>
      <c r="X26" s="31">
        <f t="shared" si="2"/>
        <v>0</v>
      </c>
      <c r="Y26" s="31">
        <f t="shared" si="2"/>
        <v>13183840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269826</v>
      </c>
      <c r="D31" s="18"/>
      <c r="E31" s="19"/>
      <c r="F31" s="20"/>
      <c r="G31" s="20">
        <v>291720</v>
      </c>
      <c r="H31" s="20">
        <v>-46131</v>
      </c>
      <c r="I31" s="20"/>
      <c r="J31" s="20">
        <v>245589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245589</v>
      </c>
      <c r="X31" s="20"/>
      <c r="Y31" s="20">
        <v>245589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366413859</v>
      </c>
      <c r="D32" s="18"/>
      <c r="E32" s="19"/>
      <c r="F32" s="20"/>
      <c r="G32" s="20">
        <v>334988208</v>
      </c>
      <c r="H32" s="20">
        <v>-278390430</v>
      </c>
      <c r="I32" s="20">
        <v>-34534</v>
      </c>
      <c r="J32" s="20">
        <v>56563244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56563244</v>
      </c>
      <c r="X32" s="20"/>
      <c r="Y32" s="20">
        <v>56563244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15468506</v>
      </c>
      <c r="D35" s="18"/>
      <c r="E35" s="19"/>
      <c r="F35" s="20"/>
      <c r="G35" s="20">
        <v>15822181</v>
      </c>
      <c r="H35" s="20">
        <v>382366</v>
      </c>
      <c r="I35" s="20">
        <v>349484</v>
      </c>
      <c r="J35" s="20">
        <v>16554031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16554031</v>
      </c>
      <c r="X35" s="20"/>
      <c r="Y35" s="20">
        <v>16554031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382152191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351102109</v>
      </c>
      <c r="H37" s="31">
        <f t="shared" si="3"/>
        <v>-278054195</v>
      </c>
      <c r="I37" s="31">
        <f t="shared" si="3"/>
        <v>314950</v>
      </c>
      <c r="J37" s="31">
        <f t="shared" si="3"/>
        <v>73362864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73362864</v>
      </c>
      <c r="X37" s="31">
        <f t="shared" si="3"/>
        <v>0</v>
      </c>
      <c r="Y37" s="31">
        <f t="shared" si="3"/>
        <v>73362864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382152191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351102109</v>
      </c>
      <c r="H44" s="31">
        <f t="shared" si="5"/>
        <v>-278054195</v>
      </c>
      <c r="I44" s="31">
        <f t="shared" si="5"/>
        <v>314950</v>
      </c>
      <c r="J44" s="31">
        <f t="shared" si="5"/>
        <v>73362864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73362864</v>
      </c>
      <c r="X44" s="31">
        <f t="shared" si="5"/>
        <v>0</v>
      </c>
      <c r="Y44" s="31">
        <f t="shared" si="5"/>
        <v>73362864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-405604105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-363475602</v>
      </c>
      <c r="H45" s="44">
        <f t="shared" si="6"/>
        <v>301218110</v>
      </c>
      <c r="I45" s="44">
        <f t="shared" si="6"/>
        <v>2078468</v>
      </c>
      <c r="J45" s="44">
        <f t="shared" si="6"/>
        <v>-60179024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-60179024</v>
      </c>
      <c r="X45" s="44">
        <f t="shared" si="6"/>
        <v>0</v>
      </c>
      <c r="Y45" s="44">
        <f t="shared" si="6"/>
        <v>-60179024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-1830201</v>
      </c>
      <c r="D6" s="18"/>
      <c r="E6" s="19">
        <v>-121152</v>
      </c>
      <c r="F6" s="20">
        <v>-121152</v>
      </c>
      <c r="G6" s="20">
        <v>-1835644</v>
      </c>
      <c r="H6" s="20">
        <v>-122000</v>
      </c>
      <c r="I6" s="20">
        <v>-11562</v>
      </c>
      <c r="J6" s="20">
        <v>-1969206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-1969206</v>
      </c>
      <c r="X6" s="20">
        <v>-30288</v>
      </c>
      <c r="Y6" s="20">
        <v>-1938918</v>
      </c>
      <c r="Z6" s="21">
        <v>6401.6045958795557</v>
      </c>
      <c r="AA6" s="22">
        <v>-121152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181656</v>
      </c>
      <c r="D11" s="18"/>
      <c r="E11" s="19"/>
      <c r="F11" s="20"/>
      <c r="G11" s="24">
        <v>182942</v>
      </c>
      <c r="H11" s="24">
        <v>14768</v>
      </c>
      <c r="I11" s="24">
        <v>1367</v>
      </c>
      <c r="J11" s="20">
        <v>199077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199077</v>
      </c>
      <c r="X11" s="20"/>
      <c r="Y11" s="24">
        <v>199077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-1648545</v>
      </c>
      <c r="D13" s="29">
        <f>SUM(D6:D12)</f>
        <v>0</v>
      </c>
      <c r="E13" s="30">
        <f t="shared" si="0"/>
        <v>-121152</v>
      </c>
      <c r="F13" s="31">
        <f t="shared" si="0"/>
        <v>-121152</v>
      </c>
      <c r="G13" s="31">
        <f t="shared" si="0"/>
        <v>-1652702</v>
      </c>
      <c r="H13" s="31">
        <f t="shared" si="0"/>
        <v>-107232</v>
      </c>
      <c r="I13" s="31">
        <f t="shared" si="0"/>
        <v>-10195</v>
      </c>
      <c r="J13" s="31">
        <f t="shared" si="0"/>
        <v>-1770129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-1770129</v>
      </c>
      <c r="X13" s="31">
        <f t="shared" si="0"/>
        <v>-30288</v>
      </c>
      <c r="Y13" s="31">
        <f t="shared" si="0"/>
        <v>-1739841</v>
      </c>
      <c r="Z13" s="32">
        <f>+IF(X13&lt;&gt;0,+(Y13/X13)*100,0)</f>
        <v>5744.3244849445327</v>
      </c>
      <c r="AA13" s="33">
        <f>SUM(AA6:AA12)</f>
        <v>-121152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-1648545</v>
      </c>
      <c r="D26" s="29">
        <f>+D13+D25</f>
        <v>0</v>
      </c>
      <c r="E26" s="30">
        <f t="shared" si="2"/>
        <v>-121152</v>
      </c>
      <c r="F26" s="31">
        <f t="shared" si="2"/>
        <v>-121152</v>
      </c>
      <c r="G26" s="31">
        <f t="shared" si="2"/>
        <v>-1652702</v>
      </c>
      <c r="H26" s="31">
        <f t="shared" si="2"/>
        <v>-107232</v>
      </c>
      <c r="I26" s="31">
        <f t="shared" si="2"/>
        <v>-10195</v>
      </c>
      <c r="J26" s="31">
        <f t="shared" si="2"/>
        <v>-1770129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-1770129</v>
      </c>
      <c r="X26" s="31">
        <f t="shared" si="2"/>
        <v>-30288</v>
      </c>
      <c r="Y26" s="31">
        <f t="shared" si="2"/>
        <v>-1739841</v>
      </c>
      <c r="Z26" s="32">
        <f>+IF(X26&lt;&gt;0,+(Y26/X26)*100,0)</f>
        <v>5744.3244849445327</v>
      </c>
      <c r="AA26" s="33">
        <f>+AA13+AA25</f>
        <v>-121152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5443</v>
      </c>
      <c r="D32" s="18"/>
      <c r="E32" s="19">
        <v>-10842</v>
      </c>
      <c r="F32" s="20">
        <v>-10842</v>
      </c>
      <c r="G32" s="20">
        <v>9862</v>
      </c>
      <c r="H32" s="20">
        <v>-8780</v>
      </c>
      <c r="I32" s="20">
        <v>-1082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-2709</v>
      </c>
      <c r="Y32" s="20">
        <v>2709</v>
      </c>
      <c r="Z32" s="21">
        <v>-100</v>
      </c>
      <c r="AA32" s="22">
        <v>-10842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5443</v>
      </c>
      <c r="D37" s="29">
        <f t="shared" ref="D37:Y37" si="3">SUM(D29:D36)</f>
        <v>0</v>
      </c>
      <c r="E37" s="30">
        <f t="shared" si="3"/>
        <v>-10842</v>
      </c>
      <c r="F37" s="31">
        <f t="shared" si="3"/>
        <v>-10842</v>
      </c>
      <c r="G37" s="31">
        <f t="shared" si="3"/>
        <v>9862</v>
      </c>
      <c r="H37" s="31">
        <f t="shared" si="3"/>
        <v>-8780</v>
      </c>
      <c r="I37" s="31">
        <f t="shared" si="3"/>
        <v>-1082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-2709</v>
      </c>
      <c r="Y37" s="31">
        <f t="shared" si="3"/>
        <v>2709</v>
      </c>
      <c r="Z37" s="32">
        <f>+IF(X37&lt;&gt;0,+(Y37/X37)*100,0)</f>
        <v>-100</v>
      </c>
      <c r="AA37" s="33">
        <f>SUM(AA29:AA36)</f>
        <v>-10842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5443</v>
      </c>
      <c r="D44" s="29">
        <f>+D37+D43</f>
        <v>0</v>
      </c>
      <c r="E44" s="30">
        <f t="shared" si="5"/>
        <v>-10842</v>
      </c>
      <c r="F44" s="31">
        <f t="shared" si="5"/>
        <v>-10842</v>
      </c>
      <c r="G44" s="31">
        <f t="shared" si="5"/>
        <v>9862</v>
      </c>
      <c r="H44" s="31">
        <f t="shared" si="5"/>
        <v>-8780</v>
      </c>
      <c r="I44" s="31">
        <f t="shared" si="5"/>
        <v>-1082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-2709</v>
      </c>
      <c r="Y44" s="31">
        <f t="shared" si="5"/>
        <v>2709</v>
      </c>
      <c r="Z44" s="32">
        <f>+IF(X44&lt;&gt;0,+(Y44/X44)*100,0)</f>
        <v>-100</v>
      </c>
      <c r="AA44" s="33">
        <f>+AA37+AA43</f>
        <v>-10842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-1653988</v>
      </c>
      <c r="D45" s="42">
        <f t="shared" si="6"/>
        <v>0</v>
      </c>
      <c r="E45" s="43">
        <f t="shared" si="6"/>
        <v>-110310</v>
      </c>
      <c r="F45" s="44">
        <f t="shared" si="6"/>
        <v>-110310</v>
      </c>
      <c r="G45" s="44">
        <f t="shared" si="6"/>
        <v>-1662564</v>
      </c>
      <c r="H45" s="44">
        <f t="shared" si="6"/>
        <v>-98452</v>
      </c>
      <c r="I45" s="44">
        <f t="shared" si="6"/>
        <v>-9113</v>
      </c>
      <c r="J45" s="44">
        <f t="shared" si="6"/>
        <v>-1770129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-1770129</v>
      </c>
      <c r="X45" s="44">
        <f t="shared" si="6"/>
        <v>-27579</v>
      </c>
      <c r="Y45" s="44">
        <f t="shared" si="6"/>
        <v>-1742550</v>
      </c>
      <c r="Z45" s="45">
        <f>+IF(X45&lt;&gt;0,+(Y45/X45)*100,0)</f>
        <v>6318.3944305449795</v>
      </c>
      <c r="AA45" s="46">
        <f>+AA26-AA44</f>
        <v>-110310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-110310</v>
      </c>
      <c r="F47" s="20">
        <v>-110310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-27579</v>
      </c>
      <c r="Y47" s="20">
        <v>27579</v>
      </c>
      <c r="Z47" s="47">
        <v>-100</v>
      </c>
      <c r="AA47" s="22">
        <v>-110310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-110310</v>
      </c>
      <c r="F50" s="52">
        <f t="shared" si="7"/>
        <v>-110310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-27579</v>
      </c>
      <c r="Y50" s="52">
        <f t="shared" si="7"/>
        <v>27579</v>
      </c>
      <c r="Z50" s="53">
        <f>+IF(X50&lt;&gt;0,+(Y50/X50)*100,0)</f>
        <v>-100</v>
      </c>
      <c r="AA50" s="54">
        <f>SUM(AA47:AA49)</f>
        <v>-110310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-645699640</v>
      </c>
      <c r="D6" s="18"/>
      <c r="E6" s="19">
        <v>-267065634</v>
      </c>
      <c r="F6" s="20">
        <v>-267065634</v>
      </c>
      <c r="G6" s="20">
        <v>-516027696</v>
      </c>
      <c r="H6" s="20">
        <v>-61424437</v>
      </c>
      <c r="I6" s="20">
        <v>-31151758</v>
      </c>
      <c r="J6" s="20">
        <v>-608603891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-608603891</v>
      </c>
      <c r="X6" s="20">
        <v>46264918</v>
      </c>
      <c r="Y6" s="20">
        <v>-654868809</v>
      </c>
      <c r="Z6" s="21">
        <v>-1415.4759963045865</v>
      </c>
      <c r="AA6" s="22">
        <v>-267065634</v>
      </c>
    </row>
    <row r="7" spans="1:27" x14ac:dyDescent="0.25">
      <c r="A7" s="23" t="s">
        <v>35</v>
      </c>
      <c r="B7" s="17" t="s">
        <v>32</v>
      </c>
      <c r="C7" s="18">
        <v>124617940</v>
      </c>
      <c r="D7" s="18"/>
      <c r="E7" s="19">
        <v>811038600</v>
      </c>
      <c r="F7" s="20">
        <v>811038600</v>
      </c>
      <c r="G7" s="20">
        <v>129804866</v>
      </c>
      <c r="H7" s="20">
        <v>-20142071</v>
      </c>
      <c r="I7" s="20">
        <v>6200615</v>
      </c>
      <c r="J7" s="20">
        <v>115863410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115863410</v>
      </c>
      <c r="X7" s="20">
        <v>202761424</v>
      </c>
      <c r="Y7" s="20">
        <v>-86898014</v>
      </c>
      <c r="Z7" s="21">
        <v>-42.857271509397172</v>
      </c>
      <c r="AA7" s="22">
        <v>811038600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-75774585</v>
      </c>
      <c r="D10" s="18"/>
      <c r="E10" s="19">
        <v>1050241</v>
      </c>
      <c r="F10" s="20">
        <v>1050241</v>
      </c>
      <c r="G10" s="20">
        <v>-76099622</v>
      </c>
      <c r="H10" s="20">
        <v>-2882262</v>
      </c>
      <c r="I10" s="20">
        <v>2163881</v>
      </c>
      <c r="J10" s="20">
        <v>-76818003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-76818003</v>
      </c>
      <c r="X10" s="20">
        <v>1050241</v>
      </c>
      <c r="Y10" s="20">
        <v>-77868244</v>
      </c>
      <c r="Z10" s="21">
        <v>-7414.3214747853108</v>
      </c>
      <c r="AA10" s="22">
        <v>1050241</v>
      </c>
    </row>
    <row r="11" spans="1:27" x14ac:dyDescent="0.25">
      <c r="A11" s="23" t="s">
        <v>39</v>
      </c>
      <c r="B11" s="17" t="s">
        <v>32</v>
      </c>
      <c r="C11" s="18">
        <v>314806863</v>
      </c>
      <c r="D11" s="18"/>
      <c r="E11" s="19"/>
      <c r="F11" s="20"/>
      <c r="G11" s="24">
        <v>375386131</v>
      </c>
      <c r="H11" s="24">
        <v>32344446</v>
      </c>
      <c r="I11" s="24">
        <v>7243921</v>
      </c>
      <c r="J11" s="20">
        <v>414974498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414974498</v>
      </c>
      <c r="X11" s="20"/>
      <c r="Y11" s="24">
        <v>414974498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4506189</v>
      </c>
      <c r="D12" s="18"/>
      <c r="E12" s="19"/>
      <c r="F12" s="20"/>
      <c r="G12" s="20">
        <v>12810405</v>
      </c>
      <c r="H12" s="20">
        <v>66015</v>
      </c>
      <c r="I12" s="20"/>
      <c r="J12" s="20">
        <v>12876420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12876420</v>
      </c>
      <c r="X12" s="20"/>
      <c r="Y12" s="20">
        <v>12876420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-277543233</v>
      </c>
      <c r="D13" s="29">
        <f>SUM(D6:D12)</f>
        <v>0</v>
      </c>
      <c r="E13" s="30">
        <f t="shared" si="0"/>
        <v>545023207</v>
      </c>
      <c r="F13" s="31">
        <f t="shared" si="0"/>
        <v>545023207</v>
      </c>
      <c r="G13" s="31">
        <f t="shared" si="0"/>
        <v>-74125916</v>
      </c>
      <c r="H13" s="31">
        <f t="shared" si="0"/>
        <v>-52038309</v>
      </c>
      <c r="I13" s="31">
        <f t="shared" si="0"/>
        <v>-15543341</v>
      </c>
      <c r="J13" s="31">
        <f t="shared" si="0"/>
        <v>-141707566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-141707566</v>
      </c>
      <c r="X13" s="31">
        <f t="shared" si="0"/>
        <v>250076583</v>
      </c>
      <c r="Y13" s="31">
        <f t="shared" si="0"/>
        <v>-391784149</v>
      </c>
      <c r="Z13" s="32">
        <f>+IF(X13&lt;&gt;0,+(Y13/X13)*100,0)</f>
        <v>-156.66566789262311</v>
      </c>
      <c r="AA13" s="33">
        <f>SUM(AA6:AA12)</f>
        <v>545023207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755665510</v>
      </c>
      <c r="D17" s="18"/>
      <c r="E17" s="19">
        <v>24319519</v>
      </c>
      <c r="F17" s="20">
        <v>24319519</v>
      </c>
      <c r="G17" s="24">
        <v>715787399</v>
      </c>
      <c r="H17" s="24">
        <v>43113896</v>
      </c>
      <c r="I17" s="24">
        <v>-393477078</v>
      </c>
      <c r="J17" s="20">
        <v>365424217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365424217</v>
      </c>
      <c r="X17" s="20">
        <v>4588623</v>
      </c>
      <c r="Y17" s="24">
        <v>360835594</v>
      </c>
      <c r="Z17" s="25">
        <v>7863.7010275195844</v>
      </c>
      <c r="AA17" s="26">
        <v>24319519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755665510</v>
      </c>
      <c r="D25" s="29">
        <f t="shared" ref="D25:Y25" si="1">SUM(D15:D24)</f>
        <v>0</v>
      </c>
      <c r="E25" s="35">
        <f t="shared" si="1"/>
        <v>24319519</v>
      </c>
      <c r="F25" s="36">
        <f t="shared" si="1"/>
        <v>24319519</v>
      </c>
      <c r="G25" s="36">
        <f t="shared" si="1"/>
        <v>715787399</v>
      </c>
      <c r="H25" s="36">
        <f t="shared" si="1"/>
        <v>43113896</v>
      </c>
      <c r="I25" s="36">
        <f t="shared" si="1"/>
        <v>-393477078</v>
      </c>
      <c r="J25" s="36">
        <f t="shared" si="1"/>
        <v>365424217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365424217</v>
      </c>
      <c r="X25" s="36">
        <f t="shared" si="1"/>
        <v>4588623</v>
      </c>
      <c r="Y25" s="36">
        <f t="shared" si="1"/>
        <v>360835594</v>
      </c>
      <c r="Z25" s="37">
        <f>+IF(X25&lt;&gt;0,+(Y25/X25)*100,0)</f>
        <v>7863.7010275195844</v>
      </c>
      <c r="AA25" s="38">
        <f>SUM(AA15:AA24)</f>
        <v>24319519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478122277</v>
      </c>
      <c r="D26" s="29">
        <f>+D13+D25</f>
        <v>0</v>
      </c>
      <c r="E26" s="30">
        <f t="shared" si="2"/>
        <v>569342726</v>
      </c>
      <c r="F26" s="31">
        <f t="shared" si="2"/>
        <v>569342726</v>
      </c>
      <c r="G26" s="31">
        <f t="shared" si="2"/>
        <v>641661483</v>
      </c>
      <c r="H26" s="31">
        <f t="shared" si="2"/>
        <v>-8924413</v>
      </c>
      <c r="I26" s="31">
        <f t="shared" si="2"/>
        <v>-409020419</v>
      </c>
      <c r="J26" s="31">
        <f t="shared" si="2"/>
        <v>223716651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223716651</v>
      </c>
      <c r="X26" s="31">
        <f t="shared" si="2"/>
        <v>254665206</v>
      </c>
      <c r="Y26" s="31">
        <f t="shared" si="2"/>
        <v>-30948555</v>
      </c>
      <c r="Z26" s="32">
        <f>+IF(X26&lt;&gt;0,+(Y26/X26)*100,0)</f>
        <v>-12.152643655607982</v>
      </c>
      <c r="AA26" s="33">
        <f>+AA13+AA25</f>
        <v>569342726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147120292</v>
      </c>
      <c r="D32" s="18"/>
      <c r="E32" s="19">
        <v>226740763</v>
      </c>
      <c r="F32" s="20">
        <v>226740763</v>
      </c>
      <c r="G32" s="20">
        <v>-4040557</v>
      </c>
      <c r="H32" s="20">
        <v>114138683</v>
      </c>
      <c r="I32" s="20">
        <v>21745669</v>
      </c>
      <c r="J32" s="20">
        <v>131843795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131843795</v>
      </c>
      <c r="X32" s="20">
        <v>53833608</v>
      </c>
      <c r="Y32" s="20">
        <v>78010187</v>
      </c>
      <c r="Z32" s="21">
        <v>144.9098247325351</v>
      </c>
      <c r="AA32" s="22">
        <v>226740763</v>
      </c>
    </row>
    <row r="33" spans="1:27" x14ac:dyDescent="0.25">
      <c r="A33" s="23" t="s">
        <v>60</v>
      </c>
      <c r="B33" s="17" t="s">
        <v>32</v>
      </c>
      <c r="C33" s="18">
        <v>-89268138</v>
      </c>
      <c r="D33" s="18"/>
      <c r="E33" s="19"/>
      <c r="F33" s="20"/>
      <c r="G33" s="20">
        <v>-50268138</v>
      </c>
      <c r="H33" s="20">
        <v>-8894895</v>
      </c>
      <c r="I33" s="20"/>
      <c r="J33" s="20">
        <v>-59163033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-59163033</v>
      </c>
      <c r="X33" s="20"/>
      <c r="Y33" s="20">
        <v>-59163033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125122977</v>
      </c>
      <c r="D35" s="18"/>
      <c r="E35" s="19"/>
      <c r="F35" s="20"/>
      <c r="G35" s="20">
        <v>127371459</v>
      </c>
      <c r="H35" s="20">
        <v>-2313862</v>
      </c>
      <c r="I35" s="20">
        <v>1573258</v>
      </c>
      <c r="J35" s="20">
        <v>126630855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126630855</v>
      </c>
      <c r="X35" s="20"/>
      <c r="Y35" s="20">
        <v>126630855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182975131</v>
      </c>
      <c r="D37" s="29">
        <f t="shared" ref="D37:Y37" si="3">SUM(D29:D36)</f>
        <v>0</v>
      </c>
      <c r="E37" s="30">
        <f t="shared" si="3"/>
        <v>226740763</v>
      </c>
      <c r="F37" s="31">
        <f t="shared" si="3"/>
        <v>226740763</v>
      </c>
      <c r="G37" s="31">
        <f t="shared" si="3"/>
        <v>73062764</v>
      </c>
      <c r="H37" s="31">
        <f t="shared" si="3"/>
        <v>102929926</v>
      </c>
      <c r="I37" s="31">
        <f t="shared" si="3"/>
        <v>23318927</v>
      </c>
      <c r="J37" s="31">
        <f t="shared" si="3"/>
        <v>199311617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199311617</v>
      </c>
      <c r="X37" s="31">
        <f t="shared" si="3"/>
        <v>53833608</v>
      </c>
      <c r="Y37" s="31">
        <f t="shared" si="3"/>
        <v>145478009</v>
      </c>
      <c r="Z37" s="32">
        <f>+IF(X37&lt;&gt;0,+(Y37/X37)*100,0)</f>
        <v>270.23640882476241</v>
      </c>
      <c r="AA37" s="33">
        <f>SUM(AA29:AA36)</f>
        <v>226740763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182975131</v>
      </c>
      <c r="D44" s="29">
        <f>+D37+D43</f>
        <v>0</v>
      </c>
      <c r="E44" s="30">
        <f t="shared" si="5"/>
        <v>226740763</v>
      </c>
      <c r="F44" s="31">
        <f t="shared" si="5"/>
        <v>226740763</v>
      </c>
      <c r="G44" s="31">
        <f t="shared" si="5"/>
        <v>73062764</v>
      </c>
      <c r="H44" s="31">
        <f t="shared" si="5"/>
        <v>102929926</v>
      </c>
      <c r="I44" s="31">
        <f t="shared" si="5"/>
        <v>23318927</v>
      </c>
      <c r="J44" s="31">
        <f t="shared" si="5"/>
        <v>199311617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199311617</v>
      </c>
      <c r="X44" s="31">
        <f t="shared" si="5"/>
        <v>53833608</v>
      </c>
      <c r="Y44" s="31">
        <f t="shared" si="5"/>
        <v>145478009</v>
      </c>
      <c r="Z44" s="32">
        <f>+IF(X44&lt;&gt;0,+(Y44/X44)*100,0)</f>
        <v>270.23640882476241</v>
      </c>
      <c r="AA44" s="33">
        <f>+AA37+AA43</f>
        <v>226740763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295147146</v>
      </c>
      <c r="D45" s="42">
        <f t="shared" si="6"/>
        <v>0</v>
      </c>
      <c r="E45" s="43">
        <f t="shared" si="6"/>
        <v>342601963</v>
      </c>
      <c r="F45" s="44">
        <f t="shared" si="6"/>
        <v>342601963</v>
      </c>
      <c r="G45" s="44">
        <f t="shared" si="6"/>
        <v>568598719</v>
      </c>
      <c r="H45" s="44">
        <f t="shared" si="6"/>
        <v>-111854339</v>
      </c>
      <c r="I45" s="44">
        <f t="shared" si="6"/>
        <v>-432339346</v>
      </c>
      <c r="J45" s="44">
        <f t="shared" si="6"/>
        <v>24405034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24405034</v>
      </c>
      <c r="X45" s="44">
        <f t="shared" si="6"/>
        <v>200831598</v>
      </c>
      <c r="Y45" s="44">
        <f t="shared" si="6"/>
        <v>-176426564</v>
      </c>
      <c r="Z45" s="45">
        <f>+IF(X45&lt;&gt;0,+(Y45/X45)*100,0)</f>
        <v>-87.848010849368436</v>
      </c>
      <c r="AA45" s="46">
        <f>+AA26-AA44</f>
        <v>342601963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339573525</v>
      </c>
      <c r="F47" s="20">
        <v>339573525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197803148</v>
      </c>
      <c r="Y47" s="20">
        <v>-197803148</v>
      </c>
      <c r="Z47" s="47">
        <v>-100</v>
      </c>
      <c r="AA47" s="22">
        <v>339573525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339573525</v>
      </c>
      <c r="F50" s="52">
        <f t="shared" si="7"/>
        <v>339573525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197803148</v>
      </c>
      <c r="Y50" s="52">
        <f t="shared" si="7"/>
        <v>-197803148</v>
      </c>
      <c r="Z50" s="53">
        <f>+IF(X50&lt;&gt;0,+(Y50/X50)*100,0)</f>
        <v>-100</v>
      </c>
      <c r="AA50" s="54">
        <f>SUM(AA47:AA49)</f>
        <v>339573525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5124021</v>
      </c>
      <c r="H7" s="20">
        <v>-4300475</v>
      </c>
      <c r="I7" s="20">
        <v>293051</v>
      </c>
      <c r="J7" s="20">
        <v>1116597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1116597</v>
      </c>
      <c r="X7" s="20"/>
      <c r="Y7" s="20">
        <v>1116597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5124021</v>
      </c>
      <c r="H13" s="31">
        <f t="shared" si="0"/>
        <v>-4300475</v>
      </c>
      <c r="I13" s="31">
        <f t="shared" si="0"/>
        <v>293051</v>
      </c>
      <c r="J13" s="31">
        <f t="shared" si="0"/>
        <v>1116597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1116597</v>
      </c>
      <c r="X13" s="31">
        <f t="shared" si="0"/>
        <v>0</v>
      </c>
      <c r="Y13" s="31">
        <f t="shared" si="0"/>
        <v>1116597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5124021</v>
      </c>
      <c r="H26" s="31">
        <f t="shared" si="2"/>
        <v>-4300475</v>
      </c>
      <c r="I26" s="31">
        <f t="shared" si="2"/>
        <v>293051</v>
      </c>
      <c r="J26" s="31">
        <f t="shared" si="2"/>
        <v>1116597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1116597</v>
      </c>
      <c r="X26" s="31">
        <f t="shared" si="2"/>
        <v>0</v>
      </c>
      <c r="Y26" s="31">
        <f t="shared" si="2"/>
        <v>1116597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722328</v>
      </c>
      <c r="D35" s="18"/>
      <c r="E35" s="19"/>
      <c r="F35" s="20"/>
      <c r="G35" s="20">
        <v>1323707</v>
      </c>
      <c r="H35" s="20">
        <v>-506821</v>
      </c>
      <c r="I35" s="20">
        <v>31563</v>
      </c>
      <c r="J35" s="20">
        <v>848449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848449</v>
      </c>
      <c r="X35" s="20"/>
      <c r="Y35" s="20">
        <v>848449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722328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1323707</v>
      </c>
      <c r="H37" s="31">
        <f t="shared" si="3"/>
        <v>-506821</v>
      </c>
      <c r="I37" s="31">
        <f t="shared" si="3"/>
        <v>31563</v>
      </c>
      <c r="J37" s="31">
        <f t="shared" si="3"/>
        <v>848449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848449</v>
      </c>
      <c r="X37" s="31">
        <f t="shared" si="3"/>
        <v>0</v>
      </c>
      <c r="Y37" s="31">
        <f t="shared" si="3"/>
        <v>848449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722328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1323707</v>
      </c>
      <c r="H44" s="31">
        <f t="shared" si="5"/>
        <v>-506821</v>
      </c>
      <c r="I44" s="31">
        <f t="shared" si="5"/>
        <v>31563</v>
      </c>
      <c r="J44" s="31">
        <f t="shared" si="5"/>
        <v>848449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848449</v>
      </c>
      <c r="X44" s="31">
        <f t="shared" si="5"/>
        <v>0</v>
      </c>
      <c r="Y44" s="31">
        <f t="shared" si="5"/>
        <v>848449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-722328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3800314</v>
      </c>
      <c r="H45" s="44">
        <f t="shared" si="6"/>
        <v>-3793654</v>
      </c>
      <c r="I45" s="44">
        <f t="shared" si="6"/>
        <v>261488</v>
      </c>
      <c r="J45" s="44">
        <f t="shared" si="6"/>
        <v>268148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268148</v>
      </c>
      <c r="X45" s="44">
        <f t="shared" si="6"/>
        <v>0</v>
      </c>
      <c r="Y45" s="44">
        <f t="shared" si="6"/>
        <v>268148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4357621</v>
      </c>
      <c r="D47" s="18"/>
      <c r="E47" s="19">
        <v>18561</v>
      </c>
      <c r="F47" s="20">
        <v>18561</v>
      </c>
      <c r="G47" s="20">
        <v>5253005</v>
      </c>
      <c r="H47" s="20">
        <v>-4382997</v>
      </c>
      <c r="I47" s="20">
        <v>316093</v>
      </c>
      <c r="J47" s="20">
        <v>1186101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1186101</v>
      </c>
      <c r="X47" s="20">
        <v>4638</v>
      </c>
      <c r="Y47" s="20">
        <v>1181463</v>
      </c>
      <c r="Z47" s="47">
        <v>25473.544631306599</v>
      </c>
      <c r="AA47" s="22">
        <v>18561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4357621</v>
      </c>
      <c r="D50" s="50">
        <f t="shared" ref="D50:Y50" si="7">SUM(D47:D49)</f>
        <v>0</v>
      </c>
      <c r="E50" s="51">
        <f t="shared" si="7"/>
        <v>18561</v>
      </c>
      <c r="F50" s="52">
        <f t="shared" si="7"/>
        <v>18561</v>
      </c>
      <c r="G50" s="52">
        <f t="shared" si="7"/>
        <v>5253005</v>
      </c>
      <c r="H50" s="52">
        <f t="shared" si="7"/>
        <v>-4382997</v>
      </c>
      <c r="I50" s="52">
        <f t="shared" si="7"/>
        <v>316093</v>
      </c>
      <c r="J50" s="52">
        <f t="shared" si="7"/>
        <v>1186101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1186101</v>
      </c>
      <c r="X50" s="52">
        <f t="shared" si="7"/>
        <v>4638</v>
      </c>
      <c r="Y50" s="52">
        <f t="shared" si="7"/>
        <v>1181463</v>
      </c>
      <c r="Z50" s="53">
        <f>+IF(X50&lt;&gt;0,+(Y50/X50)*100,0)</f>
        <v>25473.544631306599</v>
      </c>
      <c r="AA50" s="54">
        <f>SUM(AA47:AA49)</f>
        <v>18561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-9516428</v>
      </c>
      <c r="D7" s="18"/>
      <c r="E7" s="19">
        <v>-12334236</v>
      </c>
      <c r="F7" s="20">
        <v>-12334236</v>
      </c>
      <c r="G7" s="20">
        <v>-7557524</v>
      </c>
      <c r="H7" s="20">
        <v>-1716482</v>
      </c>
      <c r="I7" s="20">
        <v>58904</v>
      </c>
      <c r="J7" s="20">
        <v>-9215102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-9215102</v>
      </c>
      <c r="X7" s="20">
        <v>-3083550</v>
      </c>
      <c r="Y7" s="20">
        <v>-6131552</v>
      </c>
      <c r="Z7" s="21">
        <v>198.84717290136368</v>
      </c>
      <c r="AA7" s="22">
        <v>-12334236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-9516428</v>
      </c>
      <c r="D13" s="29">
        <f>SUM(D6:D12)</f>
        <v>0</v>
      </c>
      <c r="E13" s="30">
        <f t="shared" si="0"/>
        <v>-12334236</v>
      </c>
      <c r="F13" s="31">
        <f t="shared" si="0"/>
        <v>-12334236</v>
      </c>
      <c r="G13" s="31">
        <f t="shared" si="0"/>
        <v>-7557524</v>
      </c>
      <c r="H13" s="31">
        <f t="shared" si="0"/>
        <v>-1716482</v>
      </c>
      <c r="I13" s="31">
        <f t="shared" si="0"/>
        <v>58904</v>
      </c>
      <c r="J13" s="31">
        <f t="shared" si="0"/>
        <v>-9215102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-9215102</v>
      </c>
      <c r="X13" s="31">
        <f t="shared" si="0"/>
        <v>-3083550</v>
      </c>
      <c r="Y13" s="31">
        <f t="shared" si="0"/>
        <v>-6131552</v>
      </c>
      <c r="Z13" s="32">
        <f>+IF(X13&lt;&gt;0,+(Y13/X13)*100,0)</f>
        <v>198.84717290136368</v>
      </c>
      <c r="AA13" s="33">
        <f>SUM(AA6:AA12)</f>
        <v>-12334236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110886</v>
      </c>
      <c r="D17" s="18"/>
      <c r="E17" s="19">
        <v>99695</v>
      </c>
      <c r="F17" s="20">
        <v>99695</v>
      </c>
      <c r="G17" s="24">
        <v>96044</v>
      </c>
      <c r="H17" s="24">
        <v>14486</v>
      </c>
      <c r="I17" s="24">
        <v>-178</v>
      </c>
      <c r="J17" s="20">
        <v>110352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110352</v>
      </c>
      <c r="X17" s="20">
        <v>24933</v>
      </c>
      <c r="Y17" s="24">
        <v>85419</v>
      </c>
      <c r="Z17" s="25">
        <v>342.59415232823972</v>
      </c>
      <c r="AA17" s="26">
        <v>99695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85886</v>
      </c>
      <c r="D25" s="29">
        <f t="shared" ref="D25:Y25" si="1">SUM(D15:D24)</f>
        <v>0</v>
      </c>
      <c r="E25" s="35">
        <f t="shared" si="1"/>
        <v>99695</v>
      </c>
      <c r="F25" s="36">
        <f t="shared" si="1"/>
        <v>99695</v>
      </c>
      <c r="G25" s="36">
        <f t="shared" si="1"/>
        <v>71044</v>
      </c>
      <c r="H25" s="36">
        <f t="shared" si="1"/>
        <v>14486</v>
      </c>
      <c r="I25" s="36">
        <f t="shared" si="1"/>
        <v>-178</v>
      </c>
      <c r="J25" s="36">
        <f t="shared" si="1"/>
        <v>85352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85352</v>
      </c>
      <c r="X25" s="36">
        <f t="shared" si="1"/>
        <v>24933</v>
      </c>
      <c r="Y25" s="36">
        <f t="shared" si="1"/>
        <v>60419</v>
      </c>
      <c r="Z25" s="37">
        <f>+IF(X25&lt;&gt;0,+(Y25/X25)*100,0)</f>
        <v>242.32543215818393</v>
      </c>
      <c r="AA25" s="38">
        <f>SUM(AA15:AA24)</f>
        <v>99695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-9430542</v>
      </c>
      <c r="D26" s="29">
        <f>+D13+D25</f>
        <v>0</v>
      </c>
      <c r="E26" s="30">
        <f t="shared" si="2"/>
        <v>-12234541</v>
      </c>
      <c r="F26" s="31">
        <f t="shared" si="2"/>
        <v>-12234541</v>
      </c>
      <c r="G26" s="31">
        <f t="shared" si="2"/>
        <v>-7486480</v>
      </c>
      <c r="H26" s="31">
        <f t="shared" si="2"/>
        <v>-1701996</v>
      </c>
      <c r="I26" s="31">
        <f t="shared" si="2"/>
        <v>58726</v>
      </c>
      <c r="J26" s="31">
        <f t="shared" si="2"/>
        <v>-9129750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-9129750</v>
      </c>
      <c r="X26" s="31">
        <f t="shared" si="2"/>
        <v>-3058617</v>
      </c>
      <c r="Y26" s="31">
        <f t="shared" si="2"/>
        <v>-6071133</v>
      </c>
      <c r="Z26" s="32">
        <f>+IF(X26&lt;&gt;0,+(Y26/X26)*100,0)</f>
        <v>198.49275015472679</v>
      </c>
      <c r="AA26" s="33">
        <f>+AA13+AA25</f>
        <v>-12234541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611293</v>
      </c>
      <c r="D32" s="18"/>
      <c r="E32" s="19">
        <v>635173</v>
      </c>
      <c r="F32" s="20">
        <v>635173</v>
      </c>
      <c r="G32" s="20">
        <v>577726</v>
      </c>
      <c r="H32" s="20">
        <v>33567</v>
      </c>
      <c r="I32" s="20"/>
      <c r="J32" s="20">
        <v>611293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611293</v>
      </c>
      <c r="X32" s="20">
        <v>158793</v>
      </c>
      <c r="Y32" s="20">
        <v>452500</v>
      </c>
      <c r="Z32" s="21">
        <v>284.96218347156361</v>
      </c>
      <c r="AA32" s="22">
        <v>635173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371057</v>
      </c>
      <c r="D35" s="18"/>
      <c r="E35" s="19">
        <v>289883</v>
      </c>
      <c r="F35" s="20">
        <v>289883</v>
      </c>
      <c r="G35" s="20">
        <v>376061</v>
      </c>
      <c r="H35" s="20">
        <v>23521</v>
      </c>
      <c r="I35" s="20">
        <v>6120</v>
      </c>
      <c r="J35" s="20">
        <v>405702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405702</v>
      </c>
      <c r="X35" s="20">
        <v>72468</v>
      </c>
      <c r="Y35" s="20">
        <v>333234</v>
      </c>
      <c r="Z35" s="21">
        <v>459.83606557377044</v>
      </c>
      <c r="AA35" s="22">
        <v>289883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982350</v>
      </c>
      <c r="D37" s="29">
        <f t="shared" ref="D37:Y37" si="3">SUM(D29:D36)</f>
        <v>0</v>
      </c>
      <c r="E37" s="30">
        <f t="shared" si="3"/>
        <v>925056</v>
      </c>
      <c r="F37" s="31">
        <f t="shared" si="3"/>
        <v>925056</v>
      </c>
      <c r="G37" s="31">
        <f t="shared" si="3"/>
        <v>953787</v>
      </c>
      <c r="H37" s="31">
        <f t="shared" si="3"/>
        <v>57088</v>
      </c>
      <c r="I37" s="31">
        <f t="shared" si="3"/>
        <v>6120</v>
      </c>
      <c r="J37" s="31">
        <f t="shared" si="3"/>
        <v>1016995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1016995</v>
      </c>
      <c r="X37" s="31">
        <f t="shared" si="3"/>
        <v>231261</v>
      </c>
      <c r="Y37" s="31">
        <f t="shared" si="3"/>
        <v>785734</v>
      </c>
      <c r="Z37" s="32">
        <f>+IF(X37&lt;&gt;0,+(Y37/X37)*100,0)</f>
        <v>339.76070327465504</v>
      </c>
      <c r="AA37" s="33">
        <f>SUM(AA29:AA36)</f>
        <v>925056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982350</v>
      </c>
      <c r="D44" s="29">
        <f>+D37+D43</f>
        <v>0</v>
      </c>
      <c r="E44" s="30">
        <f t="shared" si="5"/>
        <v>925056</v>
      </c>
      <c r="F44" s="31">
        <f t="shared" si="5"/>
        <v>925056</v>
      </c>
      <c r="G44" s="31">
        <f t="shared" si="5"/>
        <v>953787</v>
      </c>
      <c r="H44" s="31">
        <f t="shared" si="5"/>
        <v>57088</v>
      </c>
      <c r="I44" s="31">
        <f t="shared" si="5"/>
        <v>6120</v>
      </c>
      <c r="J44" s="31">
        <f t="shared" si="5"/>
        <v>1016995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1016995</v>
      </c>
      <c r="X44" s="31">
        <f t="shared" si="5"/>
        <v>231261</v>
      </c>
      <c r="Y44" s="31">
        <f t="shared" si="5"/>
        <v>785734</v>
      </c>
      <c r="Z44" s="32">
        <f>+IF(X44&lt;&gt;0,+(Y44/X44)*100,0)</f>
        <v>339.76070327465504</v>
      </c>
      <c r="AA44" s="33">
        <f>+AA37+AA43</f>
        <v>925056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-10412892</v>
      </c>
      <c r="D45" s="42">
        <f t="shared" si="6"/>
        <v>0</v>
      </c>
      <c r="E45" s="43">
        <f t="shared" si="6"/>
        <v>-13159597</v>
      </c>
      <c r="F45" s="44">
        <f t="shared" si="6"/>
        <v>-13159597</v>
      </c>
      <c r="G45" s="44">
        <f t="shared" si="6"/>
        <v>-8440267</v>
      </c>
      <c r="H45" s="44">
        <f t="shared" si="6"/>
        <v>-1759084</v>
      </c>
      <c r="I45" s="44">
        <f t="shared" si="6"/>
        <v>52606</v>
      </c>
      <c r="J45" s="44">
        <f t="shared" si="6"/>
        <v>-10146745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-10146745</v>
      </c>
      <c r="X45" s="44">
        <f t="shared" si="6"/>
        <v>-3289878</v>
      </c>
      <c r="Y45" s="44">
        <f t="shared" si="6"/>
        <v>-6856867</v>
      </c>
      <c r="Z45" s="45">
        <f>+IF(X45&lt;&gt;0,+(Y45/X45)*100,0)</f>
        <v>208.42313909512754</v>
      </c>
      <c r="AA45" s="46">
        <f>+AA26-AA44</f>
        <v>-13159597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-33058547</v>
      </c>
      <c r="D47" s="18"/>
      <c r="E47" s="19">
        <v>-28653621</v>
      </c>
      <c r="F47" s="20">
        <v>-28653621</v>
      </c>
      <c r="G47" s="20">
        <v>-33552385</v>
      </c>
      <c r="H47" s="20">
        <v>-1967738</v>
      </c>
      <c r="I47" s="20">
        <v>-406468</v>
      </c>
      <c r="J47" s="20">
        <v>-35926591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-35926591</v>
      </c>
      <c r="X47" s="20">
        <v>-7163406</v>
      </c>
      <c r="Y47" s="20">
        <v>-28763185</v>
      </c>
      <c r="Z47" s="47">
        <v>401.5294540055387</v>
      </c>
      <c r="AA47" s="22">
        <v>-28653621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-33058547</v>
      </c>
      <c r="D50" s="50">
        <f t="shared" ref="D50:Y50" si="7">SUM(D47:D49)</f>
        <v>0</v>
      </c>
      <c r="E50" s="51">
        <f t="shared" si="7"/>
        <v>-28653621</v>
      </c>
      <c r="F50" s="52">
        <f t="shared" si="7"/>
        <v>-28653621</v>
      </c>
      <c r="G50" s="52">
        <f t="shared" si="7"/>
        <v>-33552385</v>
      </c>
      <c r="H50" s="52">
        <f t="shared" si="7"/>
        <v>-1967738</v>
      </c>
      <c r="I50" s="52">
        <f t="shared" si="7"/>
        <v>-406468</v>
      </c>
      <c r="J50" s="52">
        <f t="shared" si="7"/>
        <v>-35926591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-35926591</v>
      </c>
      <c r="X50" s="52">
        <f t="shared" si="7"/>
        <v>-7163406</v>
      </c>
      <c r="Y50" s="52">
        <f t="shared" si="7"/>
        <v>-28763185</v>
      </c>
      <c r="Z50" s="53">
        <f>+IF(X50&lt;&gt;0,+(Y50/X50)*100,0)</f>
        <v>401.5294540055387</v>
      </c>
      <c r="AA50" s="54">
        <f>SUM(AA47:AA49)</f>
        <v>-28653621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-1917425845</v>
      </c>
      <c r="D6" s="18"/>
      <c r="E6" s="19">
        <v>-1925537023</v>
      </c>
      <c r="F6" s="20">
        <v>-1925537023</v>
      </c>
      <c r="G6" s="20">
        <v>-1941530476</v>
      </c>
      <c r="H6" s="20">
        <v>-53959326</v>
      </c>
      <c r="I6" s="20">
        <v>-53854663</v>
      </c>
      <c r="J6" s="20">
        <v>-2049344465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-2049344465</v>
      </c>
      <c r="X6" s="20">
        <v>-1612129055</v>
      </c>
      <c r="Y6" s="20">
        <v>-437215410</v>
      </c>
      <c r="Z6" s="21">
        <v>27.120372816554688</v>
      </c>
      <c r="AA6" s="22">
        <v>-1925537023</v>
      </c>
    </row>
    <row r="7" spans="1:27" x14ac:dyDescent="0.25">
      <c r="A7" s="23" t="s">
        <v>35</v>
      </c>
      <c r="B7" s="17" t="s">
        <v>32</v>
      </c>
      <c r="C7" s="18">
        <v>128703188</v>
      </c>
      <c r="D7" s="18"/>
      <c r="E7" s="19">
        <v>190333525</v>
      </c>
      <c r="F7" s="20">
        <v>190333525</v>
      </c>
      <c r="G7" s="20">
        <v>138766655</v>
      </c>
      <c r="H7" s="20">
        <v>-277395</v>
      </c>
      <c r="I7" s="20">
        <v>11861966</v>
      </c>
      <c r="J7" s="20">
        <v>150351226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150351226</v>
      </c>
      <c r="X7" s="20">
        <v>165646738</v>
      </c>
      <c r="Y7" s="20">
        <v>-15295512</v>
      </c>
      <c r="Z7" s="21">
        <v>-9.2338141907750693</v>
      </c>
      <c r="AA7" s="22">
        <v>190333525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24475</v>
      </c>
      <c r="F8" s="20">
        <v>24475</v>
      </c>
      <c r="G8" s="20"/>
      <c r="H8" s="20">
        <v>108911</v>
      </c>
      <c r="I8" s="20">
        <v>-27202</v>
      </c>
      <c r="J8" s="20">
        <v>81709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81709</v>
      </c>
      <c r="X8" s="20">
        <v>6117</v>
      </c>
      <c r="Y8" s="20">
        <v>75592</v>
      </c>
      <c r="Z8" s="21">
        <v>1235.7691678927579</v>
      </c>
      <c r="AA8" s="22">
        <v>24475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-26576584</v>
      </c>
      <c r="D10" s="18"/>
      <c r="E10" s="19">
        <v>19529970</v>
      </c>
      <c r="F10" s="20">
        <v>19529970</v>
      </c>
      <c r="G10" s="20">
        <v>23300065</v>
      </c>
      <c r="H10" s="20">
        <v>-24115684</v>
      </c>
      <c r="I10" s="20">
        <v>-10558986</v>
      </c>
      <c r="J10" s="20">
        <v>-11374605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-11374605</v>
      </c>
      <c r="X10" s="20">
        <v>-9014834</v>
      </c>
      <c r="Y10" s="20">
        <v>-2359771</v>
      </c>
      <c r="Z10" s="21">
        <v>26.176533034329864</v>
      </c>
      <c r="AA10" s="22">
        <v>19529970</v>
      </c>
    </row>
    <row r="11" spans="1:27" x14ac:dyDescent="0.25">
      <c r="A11" s="23" t="s">
        <v>39</v>
      </c>
      <c r="B11" s="17" t="s">
        <v>32</v>
      </c>
      <c r="C11" s="18">
        <v>3997176</v>
      </c>
      <c r="D11" s="18"/>
      <c r="E11" s="19">
        <v>7562383</v>
      </c>
      <c r="F11" s="20">
        <v>7562383</v>
      </c>
      <c r="G11" s="24">
        <v>4581293</v>
      </c>
      <c r="H11" s="24">
        <v>-2155252</v>
      </c>
      <c r="I11" s="24">
        <v>-2083293</v>
      </c>
      <c r="J11" s="20">
        <v>342748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342748</v>
      </c>
      <c r="X11" s="20">
        <v>7562383</v>
      </c>
      <c r="Y11" s="24">
        <v>-7219635</v>
      </c>
      <c r="Z11" s="25">
        <v>-95.467724922157473</v>
      </c>
      <c r="AA11" s="26">
        <v>7562383</v>
      </c>
    </row>
    <row r="12" spans="1:27" x14ac:dyDescent="0.25">
      <c r="A12" s="23" t="s">
        <v>40</v>
      </c>
      <c r="B12" s="17" t="s">
        <v>32</v>
      </c>
      <c r="C12" s="18">
        <v>-10139102</v>
      </c>
      <c r="D12" s="18"/>
      <c r="E12" s="19">
        <v>-9578894</v>
      </c>
      <c r="F12" s="20">
        <v>-9578894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-9578894</v>
      </c>
      <c r="Y12" s="20">
        <v>-560206</v>
      </c>
      <c r="Z12" s="21">
        <v>5.8483369791961373</v>
      </c>
      <c r="AA12" s="22">
        <v>-9578894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-1821441167</v>
      </c>
      <c r="D13" s="29">
        <f>SUM(D6:D12)</f>
        <v>0</v>
      </c>
      <c r="E13" s="30">
        <f t="shared" si="0"/>
        <v>-1717665564</v>
      </c>
      <c r="F13" s="31">
        <f t="shared" si="0"/>
        <v>-1717665564</v>
      </c>
      <c r="G13" s="31">
        <f t="shared" si="0"/>
        <v>-1785021563</v>
      </c>
      <c r="H13" s="31">
        <f t="shared" si="0"/>
        <v>-80398746</v>
      </c>
      <c r="I13" s="31">
        <f t="shared" si="0"/>
        <v>-54662178</v>
      </c>
      <c r="J13" s="31">
        <f t="shared" si="0"/>
        <v>-1920082487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-1920082487</v>
      </c>
      <c r="X13" s="31">
        <f t="shared" si="0"/>
        <v>-1457507545</v>
      </c>
      <c r="Y13" s="31">
        <f t="shared" si="0"/>
        <v>-462574942</v>
      </c>
      <c r="Z13" s="32">
        <f>+IF(X13&lt;&gt;0,+(Y13/X13)*100,0)</f>
        <v>31.737396048951499</v>
      </c>
      <c r="AA13" s="33">
        <f>SUM(AA6:AA12)</f>
        <v>-1717665564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1180406651</v>
      </c>
      <c r="D17" s="18"/>
      <c r="E17" s="19">
        <v>1138527519</v>
      </c>
      <c r="F17" s="20">
        <v>1138527519</v>
      </c>
      <c r="G17" s="24">
        <v>1181590560</v>
      </c>
      <c r="H17" s="24">
        <v>33725175</v>
      </c>
      <c r="I17" s="24">
        <v>13314782</v>
      </c>
      <c r="J17" s="20">
        <v>1228630517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1228630517</v>
      </c>
      <c r="X17" s="20">
        <v>1023218720</v>
      </c>
      <c r="Y17" s="24">
        <v>205411797</v>
      </c>
      <c r="Z17" s="25">
        <v>20.075062446081908</v>
      </c>
      <c r="AA17" s="26">
        <v>1138527519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1180406651</v>
      </c>
      <c r="D25" s="29">
        <f t="shared" ref="D25:Y25" si="1">SUM(D15:D24)</f>
        <v>0</v>
      </c>
      <c r="E25" s="35">
        <f t="shared" si="1"/>
        <v>1138527519</v>
      </c>
      <c r="F25" s="36">
        <f t="shared" si="1"/>
        <v>1138527519</v>
      </c>
      <c r="G25" s="36">
        <f t="shared" si="1"/>
        <v>1181590560</v>
      </c>
      <c r="H25" s="36">
        <f t="shared" si="1"/>
        <v>33725175</v>
      </c>
      <c r="I25" s="36">
        <f t="shared" si="1"/>
        <v>13314782</v>
      </c>
      <c r="J25" s="36">
        <f t="shared" si="1"/>
        <v>1228630517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1228630517</v>
      </c>
      <c r="X25" s="36">
        <f t="shared" si="1"/>
        <v>1023218720</v>
      </c>
      <c r="Y25" s="36">
        <f t="shared" si="1"/>
        <v>205411797</v>
      </c>
      <c r="Z25" s="37">
        <f>+IF(X25&lt;&gt;0,+(Y25/X25)*100,0)</f>
        <v>20.075062446081908</v>
      </c>
      <c r="AA25" s="38">
        <f>SUM(AA15:AA24)</f>
        <v>1138527519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-641034516</v>
      </c>
      <c r="D26" s="29">
        <f>+D13+D25</f>
        <v>0</v>
      </c>
      <c r="E26" s="30">
        <f t="shared" si="2"/>
        <v>-579138045</v>
      </c>
      <c r="F26" s="31">
        <f t="shared" si="2"/>
        <v>-579138045</v>
      </c>
      <c r="G26" s="31">
        <f t="shared" si="2"/>
        <v>-603431003</v>
      </c>
      <c r="H26" s="31">
        <f t="shared" si="2"/>
        <v>-46673571</v>
      </c>
      <c r="I26" s="31">
        <f t="shared" si="2"/>
        <v>-41347396</v>
      </c>
      <c r="J26" s="31">
        <f t="shared" si="2"/>
        <v>-691451970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-691451970</v>
      </c>
      <c r="X26" s="31">
        <f t="shared" si="2"/>
        <v>-434288825</v>
      </c>
      <c r="Y26" s="31">
        <f t="shared" si="2"/>
        <v>-257163145</v>
      </c>
      <c r="Z26" s="32">
        <f>+IF(X26&lt;&gt;0,+(Y26/X26)*100,0)</f>
        <v>59.214773716546823</v>
      </c>
      <c r="AA26" s="33">
        <f>+AA13+AA25</f>
        <v>-579138045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1094395</v>
      </c>
      <c r="D31" s="18"/>
      <c r="E31" s="19">
        <v>233353</v>
      </c>
      <c r="F31" s="20">
        <v>233353</v>
      </c>
      <c r="G31" s="20">
        <v>1119087</v>
      </c>
      <c r="H31" s="20">
        <v>97756</v>
      </c>
      <c r="I31" s="20">
        <v>30351</v>
      </c>
      <c r="J31" s="20">
        <v>1247194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1247194</v>
      </c>
      <c r="X31" s="20">
        <v>233353</v>
      </c>
      <c r="Y31" s="20">
        <v>1013841</v>
      </c>
      <c r="Z31" s="21">
        <v>434.46666638097645</v>
      </c>
      <c r="AA31" s="22">
        <v>233353</v>
      </c>
    </row>
    <row r="32" spans="1:27" x14ac:dyDescent="0.25">
      <c r="A32" s="23" t="s">
        <v>59</v>
      </c>
      <c r="B32" s="17" t="s">
        <v>32</v>
      </c>
      <c r="C32" s="18">
        <v>-39497178</v>
      </c>
      <c r="D32" s="18"/>
      <c r="E32" s="19">
        <v>6332870</v>
      </c>
      <c r="F32" s="20">
        <v>6332870</v>
      </c>
      <c r="G32" s="20">
        <v>-34041388</v>
      </c>
      <c r="H32" s="20">
        <v>-18368564</v>
      </c>
      <c r="I32" s="20">
        <v>-17436789</v>
      </c>
      <c r="J32" s="20">
        <v>-69846741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-69846741</v>
      </c>
      <c r="X32" s="20">
        <v>11120571</v>
      </c>
      <c r="Y32" s="20">
        <v>-80967312</v>
      </c>
      <c r="Z32" s="21">
        <v>-728.08592292608</v>
      </c>
      <c r="AA32" s="22">
        <v>6332870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21876259</v>
      </c>
      <c r="D35" s="18"/>
      <c r="E35" s="19">
        <v>71739590</v>
      </c>
      <c r="F35" s="20">
        <v>71739590</v>
      </c>
      <c r="G35" s="20">
        <v>22994201</v>
      </c>
      <c r="H35" s="20">
        <v>18546</v>
      </c>
      <c r="I35" s="20">
        <v>1683913</v>
      </c>
      <c r="J35" s="20">
        <v>24696660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24696660</v>
      </c>
      <c r="X35" s="20">
        <v>32270536</v>
      </c>
      <c r="Y35" s="20">
        <v>-7573876</v>
      </c>
      <c r="Z35" s="21">
        <v>-23.469941745002316</v>
      </c>
      <c r="AA35" s="22">
        <v>71739590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-16526524</v>
      </c>
      <c r="D37" s="29">
        <f t="shared" ref="D37:Y37" si="3">SUM(D29:D36)</f>
        <v>0</v>
      </c>
      <c r="E37" s="30">
        <f t="shared" si="3"/>
        <v>78305813</v>
      </c>
      <c r="F37" s="31">
        <f t="shared" si="3"/>
        <v>78305813</v>
      </c>
      <c r="G37" s="31">
        <f t="shared" si="3"/>
        <v>-9928100</v>
      </c>
      <c r="H37" s="31">
        <f t="shared" si="3"/>
        <v>-18252262</v>
      </c>
      <c r="I37" s="31">
        <f t="shared" si="3"/>
        <v>-15722525</v>
      </c>
      <c r="J37" s="31">
        <f t="shared" si="3"/>
        <v>-43902887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-43902887</v>
      </c>
      <c r="X37" s="31">
        <f t="shared" si="3"/>
        <v>43624460</v>
      </c>
      <c r="Y37" s="31">
        <f t="shared" si="3"/>
        <v>-87527347</v>
      </c>
      <c r="Z37" s="32">
        <f>+IF(X37&lt;&gt;0,+(Y37/X37)*100,0)</f>
        <v>-200.63823598045681</v>
      </c>
      <c r="AA37" s="33">
        <f>SUM(AA29:AA36)</f>
        <v>78305813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-16526524</v>
      </c>
      <c r="D44" s="29">
        <f>+D37+D43</f>
        <v>0</v>
      </c>
      <c r="E44" s="30">
        <f t="shared" si="5"/>
        <v>78305813</v>
      </c>
      <c r="F44" s="31">
        <f t="shared" si="5"/>
        <v>78305813</v>
      </c>
      <c r="G44" s="31">
        <f t="shared" si="5"/>
        <v>-9928100</v>
      </c>
      <c r="H44" s="31">
        <f t="shared" si="5"/>
        <v>-18252262</v>
      </c>
      <c r="I44" s="31">
        <f t="shared" si="5"/>
        <v>-15722525</v>
      </c>
      <c r="J44" s="31">
        <f t="shared" si="5"/>
        <v>-43902887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-43902887</v>
      </c>
      <c r="X44" s="31">
        <f t="shared" si="5"/>
        <v>43624460</v>
      </c>
      <c r="Y44" s="31">
        <f t="shared" si="5"/>
        <v>-87527347</v>
      </c>
      <c r="Z44" s="32">
        <f>+IF(X44&lt;&gt;0,+(Y44/X44)*100,0)</f>
        <v>-200.63823598045681</v>
      </c>
      <c r="AA44" s="33">
        <f>+AA37+AA43</f>
        <v>78305813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-624507992</v>
      </c>
      <c r="D45" s="42">
        <f t="shared" si="6"/>
        <v>0</v>
      </c>
      <c r="E45" s="43">
        <f t="shared" si="6"/>
        <v>-657443858</v>
      </c>
      <c r="F45" s="44">
        <f t="shared" si="6"/>
        <v>-657443858</v>
      </c>
      <c r="G45" s="44">
        <f t="shared" si="6"/>
        <v>-593502903</v>
      </c>
      <c r="H45" s="44">
        <f t="shared" si="6"/>
        <v>-28421309</v>
      </c>
      <c r="I45" s="44">
        <f t="shared" si="6"/>
        <v>-25624871</v>
      </c>
      <c r="J45" s="44">
        <f t="shared" si="6"/>
        <v>-647549083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-647549083</v>
      </c>
      <c r="X45" s="44">
        <f t="shared" si="6"/>
        <v>-477913285</v>
      </c>
      <c r="Y45" s="44">
        <f t="shared" si="6"/>
        <v>-169635798</v>
      </c>
      <c r="Z45" s="45">
        <f>+IF(X45&lt;&gt;0,+(Y45/X45)*100,0)</f>
        <v>35.495099911273655</v>
      </c>
      <c r="AA45" s="46">
        <f>+AA26-AA44</f>
        <v>-657443858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-239374139</v>
      </c>
      <c r="F47" s="20">
        <v>-239374139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-59843589</v>
      </c>
      <c r="Y47" s="20">
        <v>59843589</v>
      </c>
      <c r="Z47" s="47">
        <v>-100</v>
      </c>
      <c r="AA47" s="22">
        <v>-239374139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-239374139</v>
      </c>
      <c r="F50" s="52">
        <f t="shared" si="7"/>
        <v>-239374139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-59843589</v>
      </c>
      <c r="Y50" s="52">
        <f t="shared" si="7"/>
        <v>59843589</v>
      </c>
      <c r="Z50" s="53">
        <f>+IF(X50&lt;&gt;0,+(Y50/X50)*100,0)</f>
        <v>-100</v>
      </c>
      <c r="AA50" s="54">
        <f>SUM(AA47:AA49)</f>
        <v>-239374139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-193082430</v>
      </c>
      <c r="D6" s="18"/>
      <c r="E6" s="19">
        <v>21954000</v>
      </c>
      <c r="F6" s="20">
        <v>21954000</v>
      </c>
      <c r="G6" s="20">
        <v>90868597</v>
      </c>
      <c r="H6" s="20">
        <v>-141590583</v>
      </c>
      <c r="I6" s="20">
        <v>-86389340</v>
      </c>
      <c r="J6" s="20">
        <v>-137111326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-137111326</v>
      </c>
      <c r="X6" s="20">
        <v>206001559</v>
      </c>
      <c r="Y6" s="20">
        <v>-343112885</v>
      </c>
      <c r="Z6" s="21">
        <v>-166.55839240517591</v>
      </c>
      <c r="AA6" s="22">
        <v>21954000</v>
      </c>
    </row>
    <row r="7" spans="1:27" x14ac:dyDescent="0.25">
      <c r="A7" s="23" t="s">
        <v>35</v>
      </c>
      <c r="B7" s="17" t="s">
        <v>32</v>
      </c>
      <c r="C7" s="18">
        <v>245222083</v>
      </c>
      <c r="D7" s="18"/>
      <c r="E7" s="19"/>
      <c r="F7" s="20"/>
      <c r="G7" s="20">
        <v>245222083</v>
      </c>
      <c r="H7" s="20">
        <v>-93768447</v>
      </c>
      <c r="I7" s="20">
        <v>10743514</v>
      </c>
      <c r="J7" s="20">
        <v>162197150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162197150</v>
      </c>
      <c r="X7" s="20"/>
      <c r="Y7" s="20">
        <v>162197150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22758848</v>
      </c>
      <c r="D10" s="18"/>
      <c r="E10" s="19">
        <v>-1177864</v>
      </c>
      <c r="F10" s="20">
        <v>-1177864</v>
      </c>
      <c r="G10" s="20">
        <v>23217904</v>
      </c>
      <c r="H10" s="20">
        <v>-7805269</v>
      </c>
      <c r="I10" s="20">
        <v>-1509698</v>
      </c>
      <c r="J10" s="20">
        <v>13902937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13902937</v>
      </c>
      <c r="X10" s="20">
        <v>-1177864</v>
      </c>
      <c r="Y10" s="20">
        <v>15080801</v>
      </c>
      <c r="Z10" s="21">
        <v>-1280.3516365217038</v>
      </c>
      <c r="AA10" s="22">
        <v>-1177864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74898501</v>
      </c>
      <c r="D13" s="29">
        <f>SUM(D6:D12)</f>
        <v>0</v>
      </c>
      <c r="E13" s="30">
        <f t="shared" si="0"/>
        <v>20776136</v>
      </c>
      <c r="F13" s="31">
        <f t="shared" si="0"/>
        <v>20776136</v>
      </c>
      <c r="G13" s="31">
        <f t="shared" si="0"/>
        <v>359308584</v>
      </c>
      <c r="H13" s="31">
        <f t="shared" si="0"/>
        <v>-243164299</v>
      </c>
      <c r="I13" s="31">
        <f t="shared" si="0"/>
        <v>-77155524</v>
      </c>
      <c r="J13" s="31">
        <f t="shared" si="0"/>
        <v>38988761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38988761</v>
      </c>
      <c r="X13" s="31">
        <f t="shared" si="0"/>
        <v>204823695</v>
      </c>
      <c r="Y13" s="31">
        <f t="shared" si="0"/>
        <v>-165834934</v>
      </c>
      <c r="Z13" s="32">
        <f>+IF(X13&lt;&gt;0,+(Y13/X13)*100,0)</f>
        <v>-80.96472139124333</v>
      </c>
      <c r="AA13" s="33">
        <f>SUM(AA6:AA12)</f>
        <v>20776136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3631791671</v>
      </c>
      <c r="D17" s="18"/>
      <c r="E17" s="19">
        <v>-60900108</v>
      </c>
      <c r="F17" s="20">
        <v>-60900108</v>
      </c>
      <c r="G17" s="24">
        <v>3659390297</v>
      </c>
      <c r="H17" s="24">
        <v>1434551</v>
      </c>
      <c r="I17" s="24">
        <v>57986033</v>
      </c>
      <c r="J17" s="20">
        <v>3718810881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3718810881</v>
      </c>
      <c r="X17" s="20">
        <v>-331295173</v>
      </c>
      <c r="Y17" s="24">
        <v>4050106054</v>
      </c>
      <c r="Z17" s="25">
        <v>-1222.5068108674193</v>
      </c>
      <c r="AA17" s="26">
        <v>-60900108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3631791671</v>
      </c>
      <c r="D25" s="29">
        <f t="shared" ref="D25:Y25" si="1">SUM(D15:D24)</f>
        <v>0</v>
      </c>
      <c r="E25" s="35">
        <f t="shared" si="1"/>
        <v>-60900108</v>
      </c>
      <c r="F25" s="36">
        <f t="shared" si="1"/>
        <v>-60900108</v>
      </c>
      <c r="G25" s="36">
        <f t="shared" si="1"/>
        <v>3659390297</v>
      </c>
      <c r="H25" s="36">
        <f t="shared" si="1"/>
        <v>1434551</v>
      </c>
      <c r="I25" s="36">
        <f t="shared" si="1"/>
        <v>57986033</v>
      </c>
      <c r="J25" s="36">
        <f t="shared" si="1"/>
        <v>3718810881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3718810881</v>
      </c>
      <c r="X25" s="36">
        <f t="shared" si="1"/>
        <v>-331295173</v>
      </c>
      <c r="Y25" s="36">
        <f t="shared" si="1"/>
        <v>4050106054</v>
      </c>
      <c r="Z25" s="37">
        <f>+IF(X25&lt;&gt;0,+(Y25/X25)*100,0)</f>
        <v>-1222.5068108674193</v>
      </c>
      <c r="AA25" s="38">
        <f>SUM(AA15:AA24)</f>
        <v>-60900108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3706690172</v>
      </c>
      <c r="D26" s="29">
        <f>+D13+D25</f>
        <v>0</v>
      </c>
      <c r="E26" s="30">
        <f t="shared" si="2"/>
        <v>-40123972</v>
      </c>
      <c r="F26" s="31">
        <f t="shared" si="2"/>
        <v>-40123972</v>
      </c>
      <c r="G26" s="31">
        <f t="shared" si="2"/>
        <v>4018698881</v>
      </c>
      <c r="H26" s="31">
        <f t="shared" si="2"/>
        <v>-241729748</v>
      </c>
      <c r="I26" s="31">
        <f t="shared" si="2"/>
        <v>-19169491</v>
      </c>
      <c r="J26" s="31">
        <f t="shared" si="2"/>
        <v>3757799642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3757799642</v>
      </c>
      <c r="X26" s="31">
        <f t="shared" si="2"/>
        <v>-126471478</v>
      </c>
      <c r="Y26" s="31">
        <f t="shared" si="2"/>
        <v>3884271120</v>
      </c>
      <c r="Z26" s="32">
        <f>+IF(X26&lt;&gt;0,+(Y26/X26)*100,0)</f>
        <v>-3071.2625339920514</v>
      </c>
      <c r="AA26" s="33">
        <f>+AA13+AA25</f>
        <v>-40123972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65966807</v>
      </c>
      <c r="D32" s="18"/>
      <c r="E32" s="19"/>
      <c r="F32" s="20"/>
      <c r="G32" s="20">
        <v>99060137</v>
      </c>
      <c r="H32" s="20">
        <v>-49537</v>
      </c>
      <c r="I32" s="20"/>
      <c r="J32" s="20">
        <v>99010600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99010600</v>
      </c>
      <c r="X32" s="20"/>
      <c r="Y32" s="20">
        <v>99010600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</v>
      </c>
      <c r="D33" s="18"/>
      <c r="E33" s="19">
        <v>2749312</v>
      </c>
      <c r="F33" s="20">
        <v>2749312</v>
      </c>
      <c r="G33" s="20">
        <v>87202857</v>
      </c>
      <c r="H33" s="20">
        <v>-94309333</v>
      </c>
      <c r="I33" s="20">
        <v>-69246426</v>
      </c>
      <c r="J33" s="20">
        <v>-76352902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-76352902</v>
      </c>
      <c r="X33" s="20">
        <v>2749312</v>
      </c>
      <c r="Y33" s="20">
        <v>-79102214</v>
      </c>
      <c r="Z33" s="21">
        <v>-2877.1639595651568</v>
      </c>
      <c r="AA33" s="22">
        <v>2749312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34573110</v>
      </c>
      <c r="D35" s="18"/>
      <c r="E35" s="19"/>
      <c r="F35" s="20"/>
      <c r="G35" s="20">
        <v>34573110</v>
      </c>
      <c r="H35" s="20">
        <v>-2398645</v>
      </c>
      <c r="I35" s="20">
        <v>1121939</v>
      </c>
      <c r="J35" s="20">
        <v>33296404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33296404</v>
      </c>
      <c r="X35" s="20"/>
      <c r="Y35" s="20">
        <v>33296404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100539919</v>
      </c>
      <c r="D37" s="29">
        <f t="shared" ref="D37:Y37" si="3">SUM(D29:D36)</f>
        <v>0</v>
      </c>
      <c r="E37" s="30">
        <f t="shared" si="3"/>
        <v>2749312</v>
      </c>
      <c r="F37" s="31">
        <f t="shared" si="3"/>
        <v>2749312</v>
      </c>
      <c r="G37" s="31">
        <f t="shared" si="3"/>
        <v>220836104</v>
      </c>
      <c r="H37" s="31">
        <f t="shared" si="3"/>
        <v>-96757515</v>
      </c>
      <c r="I37" s="31">
        <f t="shared" si="3"/>
        <v>-68124487</v>
      </c>
      <c r="J37" s="31">
        <f t="shared" si="3"/>
        <v>55954102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55954102</v>
      </c>
      <c r="X37" s="31">
        <f t="shared" si="3"/>
        <v>2749312</v>
      </c>
      <c r="Y37" s="31">
        <f t="shared" si="3"/>
        <v>53204790</v>
      </c>
      <c r="Z37" s="32">
        <f>+IF(X37&lt;&gt;0,+(Y37/X37)*100,0)</f>
        <v>1935.2037891661623</v>
      </c>
      <c r="AA37" s="33">
        <f>SUM(AA29:AA36)</f>
        <v>2749312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100539919</v>
      </c>
      <c r="D44" s="29">
        <f>+D37+D43</f>
        <v>0</v>
      </c>
      <c r="E44" s="30">
        <f t="shared" si="5"/>
        <v>2749312</v>
      </c>
      <c r="F44" s="31">
        <f t="shared" si="5"/>
        <v>2749312</v>
      </c>
      <c r="G44" s="31">
        <f t="shared" si="5"/>
        <v>220836104</v>
      </c>
      <c r="H44" s="31">
        <f t="shared" si="5"/>
        <v>-96757515</v>
      </c>
      <c r="I44" s="31">
        <f t="shared" si="5"/>
        <v>-68124487</v>
      </c>
      <c r="J44" s="31">
        <f t="shared" si="5"/>
        <v>55954102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55954102</v>
      </c>
      <c r="X44" s="31">
        <f t="shared" si="5"/>
        <v>2749312</v>
      </c>
      <c r="Y44" s="31">
        <f t="shared" si="5"/>
        <v>53204790</v>
      </c>
      <c r="Z44" s="32">
        <f>+IF(X44&lt;&gt;0,+(Y44/X44)*100,0)</f>
        <v>1935.2037891661623</v>
      </c>
      <c r="AA44" s="33">
        <f>+AA37+AA43</f>
        <v>2749312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3606150253</v>
      </c>
      <c r="D45" s="42">
        <f t="shared" si="6"/>
        <v>0</v>
      </c>
      <c r="E45" s="43">
        <f t="shared" si="6"/>
        <v>-42873284</v>
      </c>
      <c r="F45" s="44">
        <f t="shared" si="6"/>
        <v>-42873284</v>
      </c>
      <c r="G45" s="44">
        <f t="shared" si="6"/>
        <v>3797862777</v>
      </c>
      <c r="H45" s="44">
        <f t="shared" si="6"/>
        <v>-144972233</v>
      </c>
      <c r="I45" s="44">
        <f t="shared" si="6"/>
        <v>48954996</v>
      </c>
      <c r="J45" s="44">
        <f t="shared" si="6"/>
        <v>3701845540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3701845540</v>
      </c>
      <c r="X45" s="44">
        <f t="shared" si="6"/>
        <v>-129220790</v>
      </c>
      <c r="Y45" s="44">
        <f t="shared" si="6"/>
        <v>3831066330</v>
      </c>
      <c r="Z45" s="45">
        <f>+IF(X45&lt;&gt;0,+(Y45/X45)*100,0)</f>
        <v>-2964.7445507801026</v>
      </c>
      <c r="AA45" s="46">
        <f>+AA26-AA44</f>
        <v>-42873284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334313000</v>
      </c>
      <c r="F47" s="20">
        <v>334313000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239337494</v>
      </c>
      <c r="Y47" s="20">
        <v>-239337494</v>
      </c>
      <c r="Z47" s="47">
        <v>-100</v>
      </c>
      <c r="AA47" s="22">
        <v>334313000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334313000</v>
      </c>
      <c r="F50" s="52">
        <f t="shared" si="7"/>
        <v>334313000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239337494</v>
      </c>
      <c r="Y50" s="52">
        <f t="shared" si="7"/>
        <v>-239337494</v>
      </c>
      <c r="Z50" s="53">
        <f>+IF(X50&lt;&gt;0,+(Y50/X50)*100,0)</f>
        <v>-100</v>
      </c>
      <c r="AA50" s="54">
        <f>SUM(AA47:AA49)</f>
        <v>334313000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69248267</v>
      </c>
      <c r="D6" s="18"/>
      <c r="E6" s="19">
        <v>-32406573</v>
      </c>
      <c r="F6" s="20">
        <v>-32406573</v>
      </c>
      <c r="G6" s="20"/>
      <c r="H6" s="20">
        <v>114552</v>
      </c>
      <c r="I6" s="20">
        <v>-277095</v>
      </c>
      <c r="J6" s="20">
        <v>-162543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-162543</v>
      </c>
      <c r="X6" s="20">
        <v>-8101644</v>
      </c>
      <c r="Y6" s="20">
        <v>7939101</v>
      </c>
      <c r="Z6" s="21">
        <v>-97.993703500178484</v>
      </c>
      <c r="AA6" s="22">
        <v>-32406573</v>
      </c>
    </row>
    <row r="7" spans="1:27" x14ac:dyDescent="0.25">
      <c r="A7" s="23" t="s">
        <v>35</v>
      </c>
      <c r="B7" s="17" t="s">
        <v>32</v>
      </c>
      <c r="C7" s="18">
        <v>99222054</v>
      </c>
      <c r="D7" s="18"/>
      <c r="E7" s="19">
        <v>14791958</v>
      </c>
      <c r="F7" s="20">
        <v>14791958</v>
      </c>
      <c r="G7" s="20"/>
      <c r="H7" s="20">
        <v>598787</v>
      </c>
      <c r="I7" s="20">
        <v>-983700</v>
      </c>
      <c r="J7" s="20">
        <v>-384913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-384913</v>
      </c>
      <c r="X7" s="20">
        <v>3697992</v>
      </c>
      <c r="Y7" s="20">
        <v>-4082905</v>
      </c>
      <c r="Z7" s="21">
        <v>-110.4087028852415</v>
      </c>
      <c r="AA7" s="22">
        <v>14791958</v>
      </c>
    </row>
    <row r="8" spans="1:27" x14ac:dyDescent="0.25">
      <c r="A8" s="23" t="s">
        <v>36</v>
      </c>
      <c r="B8" s="17" t="s">
        <v>32</v>
      </c>
      <c r="C8" s="18">
        <v>-19826849</v>
      </c>
      <c r="D8" s="18"/>
      <c r="E8" s="19"/>
      <c r="F8" s="20"/>
      <c r="G8" s="20"/>
      <c r="H8" s="20"/>
      <c r="I8" s="20">
        <v>-5595729</v>
      </c>
      <c r="J8" s="20">
        <v>-5595729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-5595729</v>
      </c>
      <c r="X8" s="20"/>
      <c r="Y8" s="20">
        <v>-5595729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3548790</v>
      </c>
      <c r="D10" s="18"/>
      <c r="E10" s="19">
        <v>-55757934</v>
      </c>
      <c r="F10" s="20">
        <v>-55757934</v>
      </c>
      <c r="G10" s="20"/>
      <c r="H10" s="20">
        <v>764983</v>
      </c>
      <c r="I10" s="20">
        <v>883327</v>
      </c>
      <c r="J10" s="20">
        <v>1648310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1648310</v>
      </c>
      <c r="X10" s="20">
        <v>-13939482</v>
      </c>
      <c r="Y10" s="20">
        <v>15587792</v>
      </c>
      <c r="Z10" s="21">
        <v>-111.82475790707286</v>
      </c>
      <c r="AA10" s="22">
        <v>-55757934</v>
      </c>
    </row>
    <row r="11" spans="1:27" x14ac:dyDescent="0.25">
      <c r="A11" s="23" t="s">
        <v>39</v>
      </c>
      <c r="B11" s="17" t="s">
        <v>32</v>
      </c>
      <c r="C11" s="18">
        <v>23051376</v>
      </c>
      <c r="D11" s="18"/>
      <c r="E11" s="19"/>
      <c r="F11" s="20"/>
      <c r="G11" s="24"/>
      <c r="H11" s="24"/>
      <c r="I11" s="24">
        <v>1122015</v>
      </c>
      <c r="J11" s="20">
        <v>1122015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1122015</v>
      </c>
      <c r="X11" s="20"/>
      <c r="Y11" s="24">
        <v>1122015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174406123</v>
      </c>
      <c r="D13" s="29">
        <f>SUM(D6:D12)</f>
        <v>0</v>
      </c>
      <c r="E13" s="30">
        <f t="shared" si="0"/>
        <v>-73372549</v>
      </c>
      <c r="F13" s="31">
        <f t="shared" si="0"/>
        <v>-73372549</v>
      </c>
      <c r="G13" s="31">
        <f t="shared" si="0"/>
        <v>0</v>
      </c>
      <c r="H13" s="31">
        <f t="shared" si="0"/>
        <v>1478322</v>
      </c>
      <c r="I13" s="31">
        <f t="shared" si="0"/>
        <v>-4851182</v>
      </c>
      <c r="J13" s="31">
        <f t="shared" si="0"/>
        <v>-3372860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-3372860</v>
      </c>
      <c r="X13" s="31">
        <f t="shared" si="0"/>
        <v>-18343134</v>
      </c>
      <c r="Y13" s="31">
        <f t="shared" si="0"/>
        <v>14970274</v>
      </c>
      <c r="Z13" s="32">
        <f>+IF(X13&lt;&gt;0,+(Y13/X13)*100,0)</f>
        <v>-81.612411488680181</v>
      </c>
      <c r="AA13" s="33">
        <f>SUM(AA6:AA12)</f>
        <v>-73372549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176241982</v>
      </c>
      <c r="D17" s="18"/>
      <c r="E17" s="19">
        <v>16372007</v>
      </c>
      <c r="F17" s="20">
        <v>16372007</v>
      </c>
      <c r="G17" s="24"/>
      <c r="H17" s="24">
        <v>24274247</v>
      </c>
      <c r="I17" s="24">
        <v>622181</v>
      </c>
      <c r="J17" s="20">
        <v>24896428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24896428</v>
      </c>
      <c r="X17" s="20">
        <v>4093005</v>
      </c>
      <c r="Y17" s="24">
        <v>20803423</v>
      </c>
      <c r="Z17" s="25">
        <v>508.26771528498006</v>
      </c>
      <c r="AA17" s="26">
        <v>16372007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176241982</v>
      </c>
      <c r="D25" s="29">
        <f t="shared" ref="D25:Y25" si="1">SUM(D15:D24)</f>
        <v>0</v>
      </c>
      <c r="E25" s="35">
        <f t="shared" si="1"/>
        <v>16372007</v>
      </c>
      <c r="F25" s="36">
        <f t="shared" si="1"/>
        <v>16372007</v>
      </c>
      <c r="G25" s="36">
        <f t="shared" si="1"/>
        <v>0</v>
      </c>
      <c r="H25" s="36">
        <f t="shared" si="1"/>
        <v>24274247</v>
      </c>
      <c r="I25" s="36">
        <f t="shared" si="1"/>
        <v>622181</v>
      </c>
      <c r="J25" s="36">
        <f t="shared" si="1"/>
        <v>24896428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24896428</v>
      </c>
      <c r="X25" s="36">
        <f t="shared" si="1"/>
        <v>4093005</v>
      </c>
      <c r="Y25" s="36">
        <f t="shared" si="1"/>
        <v>20803423</v>
      </c>
      <c r="Z25" s="37">
        <f>+IF(X25&lt;&gt;0,+(Y25/X25)*100,0)</f>
        <v>508.26771528498006</v>
      </c>
      <c r="AA25" s="38">
        <f>SUM(AA15:AA24)</f>
        <v>16372007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350648105</v>
      </c>
      <c r="D26" s="29">
        <f>+D13+D25</f>
        <v>0</v>
      </c>
      <c r="E26" s="30">
        <f t="shared" si="2"/>
        <v>-57000542</v>
      </c>
      <c r="F26" s="31">
        <f t="shared" si="2"/>
        <v>-57000542</v>
      </c>
      <c r="G26" s="31">
        <f t="shared" si="2"/>
        <v>0</v>
      </c>
      <c r="H26" s="31">
        <f t="shared" si="2"/>
        <v>25752569</v>
      </c>
      <c r="I26" s="31">
        <f t="shared" si="2"/>
        <v>-4229001</v>
      </c>
      <c r="J26" s="31">
        <f t="shared" si="2"/>
        <v>21523568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21523568</v>
      </c>
      <c r="X26" s="31">
        <f t="shared" si="2"/>
        <v>-14250129</v>
      </c>
      <c r="Y26" s="31">
        <f t="shared" si="2"/>
        <v>35773697</v>
      </c>
      <c r="Z26" s="32">
        <f>+IF(X26&lt;&gt;0,+(Y26/X26)*100,0)</f>
        <v>-251.0412151356665</v>
      </c>
      <c r="AA26" s="33">
        <f>+AA13+AA25</f>
        <v>-57000542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-140154</v>
      </c>
      <c r="D31" s="18"/>
      <c r="E31" s="19"/>
      <c r="F31" s="20"/>
      <c r="G31" s="20"/>
      <c r="H31" s="20">
        <v>-725</v>
      </c>
      <c r="I31" s="20">
        <v>-2186</v>
      </c>
      <c r="J31" s="20">
        <v>-2911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-2911</v>
      </c>
      <c r="X31" s="20"/>
      <c r="Y31" s="20">
        <v>-2911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105087484</v>
      </c>
      <c r="D32" s="18"/>
      <c r="E32" s="19">
        <v>-55757934</v>
      </c>
      <c r="F32" s="20">
        <v>-55757934</v>
      </c>
      <c r="G32" s="20"/>
      <c r="H32" s="20">
        <v>-77259</v>
      </c>
      <c r="I32" s="20">
        <v>6463858</v>
      </c>
      <c r="J32" s="20">
        <v>6386599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6386599</v>
      </c>
      <c r="X32" s="20">
        <v>-13939482</v>
      </c>
      <c r="Y32" s="20">
        <v>20326081</v>
      </c>
      <c r="Z32" s="21">
        <v>-145.816616428071</v>
      </c>
      <c r="AA32" s="22">
        <v>-55757934</v>
      </c>
    </row>
    <row r="33" spans="1:27" x14ac:dyDescent="0.25">
      <c r="A33" s="23" t="s">
        <v>60</v>
      </c>
      <c r="B33" s="17" t="s">
        <v>32</v>
      </c>
      <c r="C33" s="18">
        <v>73254586</v>
      </c>
      <c r="D33" s="18"/>
      <c r="E33" s="19"/>
      <c r="F33" s="20"/>
      <c r="G33" s="20"/>
      <c r="H33" s="20">
        <v>336322</v>
      </c>
      <c r="I33" s="20"/>
      <c r="J33" s="20">
        <v>336322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336322</v>
      </c>
      <c r="X33" s="20"/>
      <c r="Y33" s="20">
        <v>336322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18676793</v>
      </c>
      <c r="D35" s="18"/>
      <c r="E35" s="19"/>
      <c r="F35" s="20"/>
      <c r="G35" s="20"/>
      <c r="H35" s="20">
        <v>134930</v>
      </c>
      <c r="I35" s="20">
        <v>388812</v>
      </c>
      <c r="J35" s="20">
        <v>523742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523742</v>
      </c>
      <c r="X35" s="20"/>
      <c r="Y35" s="20">
        <v>523742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196878709</v>
      </c>
      <c r="D37" s="29">
        <f t="shared" ref="D37:Y37" si="3">SUM(D29:D36)</f>
        <v>0</v>
      </c>
      <c r="E37" s="30">
        <f t="shared" si="3"/>
        <v>-55757934</v>
      </c>
      <c r="F37" s="31">
        <f t="shared" si="3"/>
        <v>-55757934</v>
      </c>
      <c r="G37" s="31">
        <f t="shared" si="3"/>
        <v>0</v>
      </c>
      <c r="H37" s="31">
        <f t="shared" si="3"/>
        <v>393268</v>
      </c>
      <c r="I37" s="31">
        <f t="shared" si="3"/>
        <v>6850484</v>
      </c>
      <c r="J37" s="31">
        <f t="shared" si="3"/>
        <v>7243752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7243752</v>
      </c>
      <c r="X37" s="31">
        <f t="shared" si="3"/>
        <v>-13939482</v>
      </c>
      <c r="Y37" s="31">
        <f t="shared" si="3"/>
        <v>21183234</v>
      </c>
      <c r="Z37" s="32">
        <f>+IF(X37&lt;&gt;0,+(Y37/X37)*100,0)</f>
        <v>-151.96571866874248</v>
      </c>
      <c r="AA37" s="33">
        <f>SUM(AA29:AA36)</f>
        <v>-55757934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196878709</v>
      </c>
      <c r="D44" s="29">
        <f>+D37+D43</f>
        <v>0</v>
      </c>
      <c r="E44" s="30">
        <f t="shared" si="5"/>
        <v>-55757934</v>
      </c>
      <c r="F44" s="31">
        <f t="shared" si="5"/>
        <v>-55757934</v>
      </c>
      <c r="G44" s="31">
        <f t="shared" si="5"/>
        <v>0</v>
      </c>
      <c r="H44" s="31">
        <f t="shared" si="5"/>
        <v>393268</v>
      </c>
      <c r="I44" s="31">
        <f t="shared" si="5"/>
        <v>6850484</v>
      </c>
      <c r="J44" s="31">
        <f t="shared" si="5"/>
        <v>7243752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7243752</v>
      </c>
      <c r="X44" s="31">
        <f t="shared" si="5"/>
        <v>-13939482</v>
      </c>
      <c r="Y44" s="31">
        <f t="shared" si="5"/>
        <v>21183234</v>
      </c>
      <c r="Z44" s="32">
        <f>+IF(X44&lt;&gt;0,+(Y44/X44)*100,0)</f>
        <v>-151.96571866874248</v>
      </c>
      <c r="AA44" s="33">
        <f>+AA37+AA43</f>
        <v>-55757934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153769396</v>
      </c>
      <c r="D45" s="42">
        <f t="shared" si="6"/>
        <v>0</v>
      </c>
      <c r="E45" s="43">
        <f t="shared" si="6"/>
        <v>-1242608</v>
      </c>
      <c r="F45" s="44">
        <f t="shared" si="6"/>
        <v>-1242608</v>
      </c>
      <c r="G45" s="44">
        <f t="shared" si="6"/>
        <v>0</v>
      </c>
      <c r="H45" s="44">
        <f t="shared" si="6"/>
        <v>25359301</v>
      </c>
      <c r="I45" s="44">
        <f t="shared" si="6"/>
        <v>-11079485</v>
      </c>
      <c r="J45" s="44">
        <f t="shared" si="6"/>
        <v>14279816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14279816</v>
      </c>
      <c r="X45" s="44">
        <f t="shared" si="6"/>
        <v>-310647</v>
      </c>
      <c r="Y45" s="44">
        <f t="shared" si="6"/>
        <v>14590463</v>
      </c>
      <c r="Z45" s="45">
        <f>+IF(X45&lt;&gt;0,+(Y45/X45)*100,0)</f>
        <v>-4696.7982951710464</v>
      </c>
      <c r="AA45" s="46">
        <f>+AA26-AA44</f>
        <v>-1242608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-1242608</v>
      </c>
      <c r="F47" s="20">
        <v>-1242608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-310653</v>
      </c>
      <c r="Y47" s="20">
        <v>310653</v>
      </c>
      <c r="Z47" s="47">
        <v>-100</v>
      </c>
      <c r="AA47" s="22">
        <v>-1242608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-1242608</v>
      </c>
      <c r="F50" s="52">
        <f t="shared" si="7"/>
        <v>-1242608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-310653</v>
      </c>
      <c r="Y50" s="52">
        <f t="shared" si="7"/>
        <v>310653</v>
      </c>
      <c r="Z50" s="53">
        <f>+IF(X50&lt;&gt;0,+(Y50/X50)*100,0)</f>
        <v>-100</v>
      </c>
      <c r="AA50" s="54">
        <f>SUM(AA47:AA49)</f>
        <v>-1242608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10223562</v>
      </c>
      <c r="D7" s="18"/>
      <c r="E7" s="19">
        <v>13385236</v>
      </c>
      <c r="F7" s="20">
        <v>13385236</v>
      </c>
      <c r="G7" s="20">
        <v>6307837</v>
      </c>
      <c r="H7" s="20">
        <v>-772479</v>
      </c>
      <c r="I7" s="20">
        <v>3939026</v>
      </c>
      <c r="J7" s="20">
        <v>9474384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9474384</v>
      </c>
      <c r="X7" s="20">
        <v>3346308</v>
      </c>
      <c r="Y7" s="20">
        <v>6128076</v>
      </c>
      <c r="Z7" s="21">
        <v>183.12946686318173</v>
      </c>
      <c r="AA7" s="22">
        <v>13385236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825214</v>
      </c>
      <c r="D10" s="18"/>
      <c r="E10" s="19">
        <v>850012</v>
      </c>
      <c r="F10" s="20">
        <v>850012</v>
      </c>
      <c r="G10" s="20">
        <v>-434448</v>
      </c>
      <c r="H10" s="20">
        <v>-294645</v>
      </c>
      <c r="I10" s="20">
        <v>1876371</v>
      </c>
      <c r="J10" s="20">
        <v>1147278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1147278</v>
      </c>
      <c r="X10" s="20">
        <v>212502</v>
      </c>
      <c r="Y10" s="20">
        <v>934776</v>
      </c>
      <c r="Z10" s="21">
        <v>439.8904480899003</v>
      </c>
      <c r="AA10" s="22">
        <v>850012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11048776</v>
      </c>
      <c r="D13" s="29">
        <f>SUM(D6:D12)</f>
        <v>0</v>
      </c>
      <c r="E13" s="30">
        <f t="shared" si="0"/>
        <v>14235248</v>
      </c>
      <c r="F13" s="31">
        <f t="shared" si="0"/>
        <v>14235248</v>
      </c>
      <c r="G13" s="31">
        <f t="shared" si="0"/>
        <v>5873389</v>
      </c>
      <c r="H13" s="31">
        <f t="shared" si="0"/>
        <v>-1067124</v>
      </c>
      <c r="I13" s="31">
        <f t="shared" si="0"/>
        <v>5815397</v>
      </c>
      <c r="J13" s="31">
        <f t="shared" si="0"/>
        <v>10621662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10621662</v>
      </c>
      <c r="X13" s="31">
        <f t="shared" si="0"/>
        <v>3558810</v>
      </c>
      <c r="Y13" s="31">
        <f t="shared" si="0"/>
        <v>7062852</v>
      </c>
      <c r="Z13" s="32">
        <f>+IF(X13&lt;&gt;0,+(Y13/X13)*100,0)</f>
        <v>198.46105861228892</v>
      </c>
      <c r="AA13" s="33">
        <f>SUM(AA6:AA12)</f>
        <v>14235248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33075621</v>
      </c>
      <c r="D17" s="18"/>
      <c r="E17" s="19">
        <v>37968682</v>
      </c>
      <c r="F17" s="20">
        <v>37968682</v>
      </c>
      <c r="G17" s="24">
        <v>-1487673</v>
      </c>
      <c r="H17" s="24">
        <v>4278131</v>
      </c>
      <c r="I17" s="24">
        <v>19469110</v>
      </c>
      <c r="J17" s="20">
        <v>22259568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22259568</v>
      </c>
      <c r="X17" s="20">
        <v>9492165</v>
      </c>
      <c r="Y17" s="24">
        <v>12767403</v>
      </c>
      <c r="Z17" s="25">
        <v>134.50464672706383</v>
      </c>
      <c r="AA17" s="26">
        <v>37968682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33075621</v>
      </c>
      <c r="D25" s="29">
        <f t="shared" ref="D25:Y25" si="1">SUM(D15:D24)</f>
        <v>0</v>
      </c>
      <c r="E25" s="35">
        <f t="shared" si="1"/>
        <v>37968682</v>
      </c>
      <c r="F25" s="36">
        <f t="shared" si="1"/>
        <v>37968682</v>
      </c>
      <c r="G25" s="36">
        <f t="shared" si="1"/>
        <v>-1487673</v>
      </c>
      <c r="H25" s="36">
        <f t="shared" si="1"/>
        <v>4278131</v>
      </c>
      <c r="I25" s="36">
        <f t="shared" si="1"/>
        <v>19469110</v>
      </c>
      <c r="J25" s="36">
        <f t="shared" si="1"/>
        <v>22259568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22259568</v>
      </c>
      <c r="X25" s="36">
        <f t="shared" si="1"/>
        <v>9492165</v>
      </c>
      <c r="Y25" s="36">
        <f t="shared" si="1"/>
        <v>12767403</v>
      </c>
      <c r="Z25" s="37">
        <f>+IF(X25&lt;&gt;0,+(Y25/X25)*100,0)</f>
        <v>134.50464672706383</v>
      </c>
      <c r="AA25" s="38">
        <f>SUM(AA15:AA24)</f>
        <v>37968682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44124397</v>
      </c>
      <c r="D26" s="29">
        <f>+D13+D25</f>
        <v>0</v>
      </c>
      <c r="E26" s="30">
        <f t="shared" si="2"/>
        <v>52203930</v>
      </c>
      <c r="F26" s="31">
        <f t="shared" si="2"/>
        <v>52203930</v>
      </c>
      <c r="G26" s="31">
        <f t="shared" si="2"/>
        <v>4385716</v>
      </c>
      <c r="H26" s="31">
        <f t="shared" si="2"/>
        <v>3211007</v>
      </c>
      <c r="I26" s="31">
        <f t="shared" si="2"/>
        <v>25284507</v>
      </c>
      <c r="J26" s="31">
        <f t="shared" si="2"/>
        <v>32881230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32881230</v>
      </c>
      <c r="X26" s="31">
        <f t="shared" si="2"/>
        <v>13050975</v>
      </c>
      <c r="Y26" s="31">
        <f t="shared" si="2"/>
        <v>19830255</v>
      </c>
      <c r="Z26" s="32">
        <f>+IF(X26&lt;&gt;0,+(Y26/X26)*100,0)</f>
        <v>151.94462482688076</v>
      </c>
      <c r="AA26" s="33">
        <f>+AA13+AA25</f>
        <v>52203930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-1478811</v>
      </c>
      <c r="J30" s="20">
        <v>-1478811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-1478811</v>
      </c>
      <c r="X30" s="20"/>
      <c r="Y30" s="20">
        <v>-1478811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34600000</v>
      </c>
      <c r="F32" s="20">
        <v>34600000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8649999</v>
      </c>
      <c r="Y32" s="20">
        <v>-8649999</v>
      </c>
      <c r="Z32" s="21">
        <v>-100</v>
      </c>
      <c r="AA32" s="22">
        <v>34600000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34600000</v>
      </c>
      <c r="F37" s="31">
        <f t="shared" si="3"/>
        <v>34600000</v>
      </c>
      <c r="G37" s="31">
        <f t="shared" si="3"/>
        <v>0</v>
      </c>
      <c r="H37" s="31">
        <f t="shared" si="3"/>
        <v>0</v>
      </c>
      <c r="I37" s="31">
        <f t="shared" si="3"/>
        <v>-1478811</v>
      </c>
      <c r="J37" s="31">
        <f t="shared" si="3"/>
        <v>-1478811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-1478811</v>
      </c>
      <c r="X37" s="31">
        <f t="shared" si="3"/>
        <v>8649999</v>
      </c>
      <c r="Y37" s="31">
        <f t="shared" si="3"/>
        <v>-10128810</v>
      </c>
      <c r="Z37" s="32">
        <f>+IF(X37&lt;&gt;0,+(Y37/X37)*100,0)</f>
        <v>-117.09608290128126</v>
      </c>
      <c r="AA37" s="33">
        <f>SUM(AA29:AA36)</f>
        <v>34600000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34600000</v>
      </c>
      <c r="F44" s="31">
        <f t="shared" si="5"/>
        <v>34600000</v>
      </c>
      <c r="G44" s="31">
        <f t="shared" si="5"/>
        <v>0</v>
      </c>
      <c r="H44" s="31">
        <f t="shared" si="5"/>
        <v>0</v>
      </c>
      <c r="I44" s="31">
        <f t="shared" si="5"/>
        <v>-1478811</v>
      </c>
      <c r="J44" s="31">
        <f t="shared" si="5"/>
        <v>-1478811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-1478811</v>
      </c>
      <c r="X44" s="31">
        <f t="shared" si="5"/>
        <v>8649999</v>
      </c>
      <c r="Y44" s="31">
        <f t="shared" si="5"/>
        <v>-10128810</v>
      </c>
      <c r="Z44" s="32">
        <f>+IF(X44&lt;&gt;0,+(Y44/X44)*100,0)</f>
        <v>-117.09608290128126</v>
      </c>
      <c r="AA44" s="33">
        <f>+AA37+AA43</f>
        <v>34600000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44124397</v>
      </c>
      <c r="D45" s="42">
        <f t="shared" si="6"/>
        <v>0</v>
      </c>
      <c r="E45" s="43">
        <f t="shared" si="6"/>
        <v>17603930</v>
      </c>
      <c r="F45" s="44">
        <f t="shared" si="6"/>
        <v>17603930</v>
      </c>
      <c r="G45" s="44">
        <f t="shared" si="6"/>
        <v>4385716</v>
      </c>
      <c r="H45" s="44">
        <f t="shared" si="6"/>
        <v>3211007</v>
      </c>
      <c r="I45" s="44">
        <f t="shared" si="6"/>
        <v>26763318</v>
      </c>
      <c r="J45" s="44">
        <f t="shared" si="6"/>
        <v>34360041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34360041</v>
      </c>
      <c r="X45" s="44">
        <f t="shared" si="6"/>
        <v>4400976</v>
      </c>
      <c r="Y45" s="44">
        <f t="shared" si="6"/>
        <v>29959065</v>
      </c>
      <c r="Z45" s="45">
        <f>+IF(X45&lt;&gt;0,+(Y45/X45)*100,0)</f>
        <v>680.73684110070133</v>
      </c>
      <c r="AA45" s="46">
        <f>+AA26-AA44</f>
        <v>17603930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5197088</v>
      </c>
      <c r="D6" s="18"/>
      <c r="E6" s="19">
        <v>36146652</v>
      </c>
      <c r="F6" s="20">
        <v>36146652</v>
      </c>
      <c r="G6" s="20">
        <v>1205373</v>
      </c>
      <c r="H6" s="20">
        <v>2191949</v>
      </c>
      <c r="I6" s="20">
        <v>-1725200</v>
      </c>
      <c r="J6" s="20">
        <v>1672122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1672122</v>
      </c>
      <c r="X6" s="20">
        <v>8949781</v>
      </c>
      <c r="Y6" s="20">
        <v>-7277659</v>
      </c>
      <c r="Z6" s="21">
        <v>-81.316615456847501</v>
      </c>
      <c r="AA6" s="22">
        <v>36146652</v>
      </c>
    </row>
    <row r="7" spans="1:27" x14ac:dyDescent="0.25">
      <c r="A7" s="23" t="s">
        <v>35</v>
      </c>
      <c r="B7" s="17" t="s">
        <v>32</v>
      </c>
      <c r="C7" s="18">
        <v>55420458</v>
      </c>
      <c r="D7" s="18"/>
      <c r="E7" s="19">
        <v>14637123</v>
      </c>
      <c r="F7" s="20">
        <v>14637123</v>
      </c>
      <c r="G7" s="20">
        <v>60022511</v>
      </c>
      <c r="H7" s="20">
        <v>242443</v>
      </c>
      <c r="I7" s="20">
        <v>2367800</v>
      </c>
      <c r="J7" s="20">
        <v>62632754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62632754</v>
      </c>
      <c r="X7" s="20">
        <v>7372249</v>
      </c>
      <c r="Y7" s="20">
        <v>55260505</v>
      </c>
      <c r="Z7" s="21">
        <v>749.57458707648095</v>
      </c>
      <c r="AA7" s="22">
        <v>14637123</v>
      </c>
    </row>
    <row r="8" spans="1:27" x14ac:dyDescent="0.25">
      <c r="A8" s="23" t="s">
        <v>36</v>
      </c>
      <c r="B8" s="17" t="s">
        <v>32</v>
      </c>
      <c r="C8" s="18">
        <v>-2672</v>
      </c>
      <c r="D8" s="18"/>
      <c r="E8" s="19"/>
      <c r="F8" s="20"/>
      <c r="G8" s="20">
        <v>-2672</v>
      </c>
      <c r="H8" s="20"/>
      <c r="I8" s="20"/>
      <c r="J8" s="20">
        <v>-2672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-2672</v>
      </c>
      <c r="X8" s="20"/>
      <c r="Y8" s="20">
        <v>-2672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361756</v>
      </c>
      <c r="D10" s="18"/>
      <c r="E10" s="19">
        <v>-2799998</v>
      </c>
      <c r="F10" s="20">
        <v>-2799998</v>
      </c>
      <c r="G10" s="20">
        <v>3038644</v>
      </c>
      <c r="H10" s="20">
        <v>192394</v>
      </c>
      <c r="I10" s="20">
        <v>-37069</v>
      </c>
      <c r="J10" s="20">
        <v>3193969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3193969</v>
      </c>
      <c r="X10" s="20">
        <v>-699999</v>
      </c>
      <c r="Y10" s="20">
        <v>3893968</v>
      </c>
      <c r="Z10" s="21">
        <v>-556.28193754562506</v>
      </c>
      <c r="AA10" s="22">
        <v>-2799998</v>
      </c>
    </row>
    <row r="11" spans="1:27" x14ac:dyDescent="0.25">
      <c r="A11" s="23" t="s">
        <v>39</v>
      </c>
      <c r="B11" s="17" t="s">
        <v>32</v>
      </c>
      <c r="C11" s="18">
        <v>25382764</v>
      </c>
      <c r="D11" s="18"/>
      <c r="E11" s="19"/>
      <c r="F11" s="20"/>
      <c r="G11" s="24">
        <v>25838146</v>
      </c>
      <c r="H11" s="24">
        <v>276303</v>
      </c>
      <c r="I11" s="24">
        <v>245529</v>
      </c>
      <c r="J11" s="20">
        <v>26359978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26359978</v>
      </c>
      <c r="X11" s="20"/>
      <c r="Y11" s="24">
        <v>26359978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-124041</v>
      </c>
      <c r="D12" s="18"/>
      <c r="E12" s="19"/>
      <c r="F12" s="20"/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/>
      <c r="Y12" s="20">
        <v>-124039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86235353</v>
      </c>
      <c r="D13" s="29">
        <f>SUM(D6:D12)</f>
        <v>0</v>
      </c>
      <c r="E13" s="30">
        <f t="shared" si="0"/>
        <v>47983777</v>
      </c>
      <c r="F13" s="31">
        <f t="shared" si="0"/>
        <v>47983777</v>
      </c>
      <c r="G13" s="31">
        <f t="shared" si="0"/>
        <v>89977963</v>
      </c>
      <c r="H13" s="31">
        <f t="shared" si="0"/>
        <v>2903089</v>
      </c>
      <c r="I13" s="31">
        <f t="shared" si="0"/>
        <v>851060</v>
      </c>
      <c r="J13" s="31">
        <f t="shared" si="0"/>
        <v>93732112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93732112</v>
      </c>
      <c r="X13" s="31">
        <f t="shared" si="0"/>
        <v>15622031</v>
      </c>
      <c r="Y13" s="31">
        <f t="shared" si="0"/>
        <v>78110081</v>
      </c>
      <c r="Z13" s="32">
        <f>+IF(X13&lt;&gt;0,+(Y13/X13)*100,0)</f>
        <v>499.99952630999138</v>
      </c>
      <c r="AA13" s="33">
        <f>SUM(AA6:AA12)</f>
        <v>47983777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314320990</v>
      </c>
      <c r="D17" s="18"/>
      <c r="E17" s="19">
        <v>-3961242</v>
      </c>
      <c r="F17" s="20">
        <v>-3961242</v>
      </c>
      <c r="G17" s="24">
        <v>323053493</v>
      </c>
      <c r="H17" s="24">
        <v>-24082115</v>
      </c>
      <c r="I17" s="24"/>
      <c r="J17" s="20">
        <v>298971378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298971378</v>
      </c>
      <c r="X17" s="20">
        <v>-990312</v>
      </c>
      <c r="Y17" s="24">
        <v>299961690</v>
      </c>
      <c r="Z17" s="25">
        <v>-30289.614788066792</v>
      </c>
      <c r="AA17" s="26">
        <v>-3961242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314320990</v>
      </c>
      <c r="D25" s="29">
        <f t="shared" ref="D25:Y25" si="1">SUM(D15:D24)</f>
        <v>0</v>
      </c>
      <c r="E25" s="35">
        <f t="shared" si="1"/>
        <v>-3961242</v>
      </c>
      <c r="F25" s="36">
        <f t="shared" si="1"/>
        <v>-3961242</v>
      </c>
      <c r="G25" s="36">
        <f t="shared" si="1"/>
        <v>323053493</v>
      </c>
      <c r="H25" s="36">
        <f t="shared" si="1"/>
        <v>-24082115</v>
      </c>
      <c r="I25" s="36">
        <f t="shared" si="1"/>
        <v>0</v>
      </c>
      <c r="J25" s="36">
        <f t="shared" si="1"/>
        <v>298971378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298971378</v>
      </c>
      <c r="X25" s="36">
        <f t="shared" si="1"/>
        <v>-990312</v>
      </c>
      <c r="Y25" s="36">
        <f t="shared" si="1"/>
        <v>299961690</v>
      </c>
      <c r="Z25" s="37">
        <f>+IF(X25&lt;&gt;0,+(Y25/X25)*100,0)</f>
        <v>-30289.614788066792</v>
      </c>
      <c r="AA25" s="38">
        <f>SUM(AA15:AA24)</f>
        <v>-3961242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400556343</v>
      </c>
      <c r="D26" s="29">
        <f>+D13+D25</f>
        <v>0</v>
      </c>
      <c r="E26" s="30">
        <f t="shared" si="2"/>
        <v>44022535</v>
      </c>
      <c r="F26" s="31">
        <f t="shared" si="2"/>
        <v>44022535</v>
      </c>
      <c r="G26" s="31">
        <f t="shared" si="2"/>
        <v>413031456</v>
      </c>
      <c r="H26" s="31">
        <f t="shared" si="2"/>
        <v>-21179026</v>
      </c>
      <c r="I26" s="31">
        <f t="shared" si="2"/>
        <v>851060</v>
      </c>
      <c r="J26" s="31">
        <f t="shared" si="2"/>
        <v>392703490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392703490</v>
      </c>
      <c r="X26" s="31">
        <f t="shared" si="2"/>
        <v>14631719</v>
      </c>
      <c r="Y26" s="31">
        <f t="shared" si="2"/>
        <v>378071771</v>
      </c>
      <c r="Z26" s="32">
        <f>+IF(X26&lt;&gt;0,+(Y26/X26)*100,0)</f>
        <v>2583.9190255088961</v>
      </c>
      <c r="AA26" s="33">
        <f>+AA13+AA25</f>
        <v>44022535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-189028</v>
      </c>
      <c r="D31" s="18"/>
      <c r="E31" s="19"/>
      <c r="F31" s="20"/>
      <c r="G31" s="20">
        <v>-189027</v>
      </c>
      <c r="H31" s="20">
        <v>-3001</v>
      </c>
      <c r="I31" s="20">
        <v>-562</v>
      </c>
      <c r="J31" s="20">
        <v>-192590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-192590</v>
      </c>
      <c r="X31" s="20"/>
      <c r="Y31" s="20">
        <v>-192590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15177863</v>
      </c>
      <c r="D32" s="18"/>
      <c r="E32" s="19">
        <v>32136438</v>
      </c>
      <c r="F32" s="20">
        <v>32136438</v>
      </c>
      <c r="G32" s="20">
        <v>12442786</v>
      </c>
      <c r="H32" s="20">
        <v>1099729</v>
      </c>
      <c r="I32" s="20">
        <v>-1437428</v>
      </c>
      <c r="J32" s="20">
        <v>12105087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12105087</v>
      </c>
      <c r="X32" s="20">
        <v>8034111</v>
      </c>
      <c r="Y32" s="20">
        <v>4070976</v>
      </c>
      <c r="Z32" s="21">
        <v>50.67114457343196</v>
      </c>
      <c r="AA32" s="22">
        <v>32136438</v>
      </c>
    </row>
    <row r="33" spans="1:27" x14ac:dyDescent="0.25">
      <c r="A33" s="23" t="s">
        <v>60</v>
      </c>
      <c r="B33" s="17" t="s">
        <v>32</v>
      </c>
      <c r="C33" s="18">
        <v>7287698</v>
      </c>
      <c r="D33" s="18"/>
      <c r="E33" s="19">
        <v>-55750000</v>
      </c>
      <c r="F33" s="20">
        <v>-55750000</v>
      </c>
      <c r="G33" s="20">
        <v>6713420</v>
      </c>
      <c r="H33" s="20">
        <v>-7998751</v>
      </c>
      <c r="I33" s="20">
        <v>-3679013</v>
      </c>
      <c r="J33" s="20">
        <v>-4964344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-4964344</v>
      </c>
      <c r="X33" s="20">
        <v>-13937499</v>
      </c>
      <c r="Y33" s="20">
        <v>8973155</v>
      </c>
      <c r="Z33" s="21">
        <v>-64.381385785211535</v>
      </c>
      <c r="AA33" s="22">
        <v>-55750000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21056768</v>
      </c>
      <c r="D35" s="18"/>
      <c r="E35" s="19">
        <v>1517399</v>
      </c>
      <c r="F35" s="20">
        <v>1517399</v>
      </c>
      <c r="G35" s="20">
        <v>21938487</v>
      </c>
      <c r="H35" s="20">
        <v>-49991</v>
      </c>
      <c r="I35" s="20">
        <v>146345</v>
      </c>
      <c r="J35" s="20">
        <v>22034841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22034841</v>
      </c>
      <c r="X35" s="20">
        <v>379350</v>
      </c>
      <c r="Y35" s="20">
        <v>21655491</v>
      </c>
      <c r="Z35" s="21">
        <v>5708.5780941083431</v>
      </c>
      <c r="AA35" s="22">
        <v>1517399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43333301</v>
      </c>
      <c r="D37" s="29">
        <f t="shared" ref="D37:Y37" si="3">SUM(D29:D36)</f>
        <v>0</v>
      </c>
      <c r="E37" s="30">
        <f t="shared" si="3"/>
        <v>-22096163</v>
      </c>
      <c r="F37" s="31">
        <f t="shared" si="3"/>
        <v>-22096163</v>
      </c>
      <c r="G37" s="31">
        <f t="shared" si="3"/>
        <v>40905666</v>
      </c>
      <c r="H37" s="31">
        <f t="shared" si="3"/>
        <v>-6952014</v>
      </c>
      <c r="I37" s="31">
        <f t="shared" si="3"/>
        <v>-4970658</v>
      </c>
      <c r="J37" s="31">
        <f t="shared" si="3"/>
        <v>28982994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28982994</v>
      </c>
      <c r="X37" s="31">
        <f t="shared" si="3"/>
        <v>-5524038</v>
      </c>
      <c r="Y37" s="31">
        <f t="shared" si="3"/>
        <v>34507032</v>
      </c>
      <c r="Z37" s="32">
        <f>+IF(X37&lt;&gt;0,+(Y37/X37)*100,0)</f>
        <v>-624.67043130405693</v>
      </c>
      <c r="AA37" s="33">
        <f>SUM(AA29:AA36)</f>
        <v>-22096163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43333301</v>
      </c>
      <c r="D44" s="29">
        <f>+D37+D43</f>
        <v>0</v>
      </c>
      <c r="E44" s="30">
        <f t="shared" si="5"/>
        <v>-22096163</v>
      </c>
      <c r="F44" s="31">
        <f t="shared" si="5"/>
        <v>-22096163</v>
      </c>
      <c r="G44" s="31">
        <f t="shared" si="5"/>
        <v>40905666</v>
      </c>
      <c r="H44" s="31">
        <f t="shared" si="5"/>
        <v>-6952014</v>
      </c>
      <c r="I44" s="31">
        <f t="shared" si="5"/>
        <v>-4970658</v>
      </c>
      <c r="J44" s="31">
        <f t="shared" si="5"/>
        <v>28982994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28982994</v>
      </c>
      <c r="X44" s="31">
        <f t="shared" si="5"/>
        <v>-5524038</v>
      </c>
      <c r="Y44" s="31">
        <f t="shared" si="5"/>
        <v>34507032</v>
      </c>
      <c r="Z44" s="32">
        <f>+IF(X44&lt;&gt;0,+(Y44/X44)*100,0)</f>
        <v>-624.67043130405693</v>
      </c>
      <c r="AA44" s="33">
        <f>+AA37+AA43</f>
        <v>-22096163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357223042</v>
      </c>
      <c r="D45" s="42">
        <f t="shared" si="6"/>
        <v>0</v>
      </c>
      <c r="E45" s="43">
        <f t="shared" si="6"/>
        <v>66118698</v>
      </c>
      <c r="F45" s="44">
        <f t="shared" si="6"/>
        <v>66118698</v>
      </c>
      <c r="G45" s="44">
        <f t="shared" si="6"/>
        <v>372125790</v>
      </c>
      <c r="H45" s="44">
        <f t="shared" si="6"/>
        <v>-14227012</v>
      </c>
      <c r="I45" s="44">
        <f t="shared" si="6"/>
        <v>5821718</v>
      </c>
      <c r="J45" s="44">
        <f t="shared" si="6"/>
        <v>363720496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363720496</v>
      </c>
      <c r="X45" s="44">
        <f t="shared" si="6"/>
        <v>20155757</v>
      </c>
      <c r="Y45" s="44">
        <f t="shared" si="6"/>
        <v>343564739</v>
      </c>
      <c r="Z45" s="45">
        <f>+IF(X45&lt;&gt;0,+(Y45/X45)*100,0)</f>
        <v>1704.5489236648368</v>
      </c>
      <c r="AA45" s="46">
        <f>+AA26-AA44</f>
        <v>66118698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61283908</v>
      </c>
      <c r="F47" s="20">
        <v>61283908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15320967</v>
      </c>
      <c r="Y47" s="20">
        <v>-15320967</v>
      </c>
      <c r="Z47" s="47">
        <v>-100</v>
      </c>
      <c r="AA47" s="22">
        <v>61283908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61283908</v>
      </c>
      <c r="F50" s="52">
        <f t="shared" si="7"/>
        <v>61283908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15320967</v>
      </c>
      <c r="Y50" s="52">
        <f t="shared" si="7"/>
        <v>-15320967</v>
      </c>
      <c r="Z50" s="53">
        <f>+IF(X50&lt;&gt;0,+(Y50/X50)*100,0)</f>
        <v>-100</v>
      </c>
      <c r="AA50" s="54">
        <f>SUM(AA47:AA49)</f>
        <v>61283908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82730633</v>
      </c>
      <c r="D7" s="18"/>
      <c r="E7" s="19">
        <v>101158961</v>
      </c>
      <c r="F7" s="20">
        <v>101158961</v>
      </c>
      <c r="G7" s="20">
        <v>-35390730</v>
      </c>
      <c r="H7" s="20">
        <v>43023467</v>
      </c>
      <c r="I7" s="20">
        <v>2402808</v>
      </c>
      <c r="J7" s="20">
        <v>10035545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10035545</v>
      </c>
      <c r="X7" s="20">
        <v>25289745</v>
      </c>
      <c r="Y7" s="20">
        <v>-15254200</v>
      </c>
      <c r="Z7" s="21">
        <v>-60.317729577739911</v>
      </c>
      <c r="AA7" s="22">
        <v>101158961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259600</v>
      </c>
      <c r="D10" s="18"/>
      <c r="E10" s="19">
        <v>216126</v>
      </c>
      <c r="F10" s="20">
        <v>216126</v>
      </c>
      <c r="G10" s="20">
        <v>12954100</v>
      </c>
      <c r="H10" s="20">
        <v>-25704178</v>
      </c>
      <c r="I10" s="20">
        <v>-2716371</v>
      </c>
      <c r="J10" s="20">
        <v>-15466449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-15466449</v>
      </c>
      <c r="X10" s="20">
        <v>54036</v>
      </c>
      <c r="Y10" s="20">
        <v>-15520485</v>
      </c>
      <c r="Z10" s="21">
        <v>-28722.490561847655</v>
      </c>
      <c r="AA10" s="22">
        <v>216126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82990233</v>
      </c>
      <c r="D13" s="29">
        <f>SUM(D6:D12)</f>
        <v>0</v>
      </c>
      <c r="E13" s="30">
        <f t="shared" si="0"/>
        <v>101375087</v>
      </c>
      <c r="F13" s="31">
        <f t="shared" si="0"/>
        <v>101375087</v>
      </c>
      <c r="G13" s="31">
        <f t="shared" si="0"/>
        <v>-22436630</v>
      </c>
      <c r="H13" s="31">
        <f t="shared" si="0"/>
        <v>17319289</v>
      </c>
      <c r="I13" s="31">
        <f t="shared" si="0"/>
        <v>-313563</v>
      </c>
      <c r="J13" s="31">
        <f t="shared" si="0"/>
        <v>-5430904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-5430904</v>
      </c>
      <c r="X13" s="31">
        <f t="shared" si="0"/>
        <v>25343781</v>
      </c>
      <c r="Y13" s="31">
        <f t="shared" si="0"/>
        <v>-30774685</v>
      </c>
      <c r="Z13" s="32">
        <f>+IF(X13&lt;&gt;0,+(Y13/X13)*100,0)</f>
        <v>-121.42894148272509</v>
      </c>
      <c r="AA13" s="33">
        <f>SUM(AA6:AA12)</f>
        <v>101375087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1885027764</v>
      </c>
      <c r="D17" s="18"/>
      <c r="E17" s="19">
        <v>150829111</v>
      </c>
      <c r="F17" s="20">
        <v>150829111</v>
      </c>
      <c r="G17" s="24"/>
      <c r="H17" s="24">
        <v>1894619325</v>
      </c>
      <c r="I17" s="24">
        <v>42461857</v>
      </c>
      <c r="J17" s="20">
        <v>1937081182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1937081182</v>
      </c>
      <c r="X17" s="20">
        <v>37707291</v>
      </c>
      <c r="Y17" s="24">
        <v>1899373891</v>
      </c>
      <c r="Z17" s="25">
        <v>5037.1528705151477</v>
      </c>
      <c r="AA17" s="26">
        <v>150829111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-715</v>
      </c>
      <c r="D21" s="18"/>
      <c r="E21" s="19"/>
      <c r="F21" s="20"/>
      <c r="G21" s="20"/>
      <c r="H21" s="20">
        <v>-715</v>
      </c>
      <c r="I21" s="20"/>
      <c r="J21" s="20">
        <v>-715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-715</v>
      </c>
      <c r="X21" s="20"/>
      <c r="Y21" s="20">
        <v>-715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1885027049</v>
      </c>
      <c r="D25" s="29">
        <f t="shared" ref="D25:Y25" si="1">SUM(D15:D24)</f>
        <v>0</v>
      </c>
      <c r="E25" s="35">
        <f t="shared" si="1"/>
        <v>150829111</v>
      </c>
      <c r="F25" s="36">
        <f t="shared" si="1"/>
        <v>150829111</v>
      </c>
      <c r="G25" s="36">
        <f t="shared" si="1"/>
        <v>0</v>
      </c>
      <c r="H25" s="36">
        <f t="shared" si="1"/>
        <v>1894618610</v>
      </c>
      <c r="I25" s="36">
        <f t="shared" si="1"/>
        <v>42461857</v>
      </c>
      <c r="J25" s="36">
        <f t="shared" si="1"/>
        <v>1937080467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1937080467</v>
      </c>
      <c r="X25" s="36">
        <f t="shared" si="1"/>
        <v>37707291</v>
      </c>
      <c r="Y25" s="36">
        <f t="shared" si="1"/>
        <v>1899373176</v>
      </c>
      <c r="Z25" s="37">
        <f>+IF(X25&lt;&gt;0,+(Y25/X25)*100,0)</f>
        <v>5037.1509743301367</v>
      </c>
      <c r="AA25" s="38">
        <f>SUM(AA15:AA24)</f>
        <v>150829111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1968017282</v>
      </c>
      <c r="D26" s="29">
        <f>+D13+D25</f>
        <v>0</v>
      </c>
      <c r="E26" s="30">
        <f t="shared" si="2"/>
        <v>252204198</v>
      </c>
      <c r="F26" s="31">
        <f t="shared" si="2"/>
        <v>252204198</v>
      </c>
      <c r="G26" s="31">
        <f t="shared" si="2"/>
        <v>-22436630</v>
      </c>
      <c r="H26" s="31">
        <f t="shared" si="2"/>
        <v>1911937899</v>
      </c>
      <c r="I26" s="31">
        <f t="shared" si="2"/>
        <v>42148294</v>
      </c>
      <c r="J26" s="31">
        <f t="shared" si="2"/>
        <v>1931649563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1931649563</v>
      </c>
      <c r="X26" s="31">
        <f t="shared" si="2"/>
        <v>63051072</v>
      </c>
      <c r="Y26" s="31">
        <f t="shared" si="2"/>
        <v>1868598491</v>
      </c>
      <c r="Z26" s="32">
        <f>+IF(X26&lt;&gt;0,+(Y26/X26)*100,0)</f>
        <v>2963.6268373042094</v>
      </c>
      <c r="AA26" s="33">
        <f>+AA13+AA25</f>
        <v>252204198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4489214</v>
      </c>
      <c r="D31" s="18"/>
      <c r="E31" s="19"/>
      <c r="F31" s="20"/>
      <c r="G31" s="20"/>
      <c r="H31" s="20">
        <v>4489214</v>
      </c>
      <c r="I31" s="20"/>
      <c r="J31" s="20">
        <v>4489214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4489214</v>
      </c>
      <c r="X31" s="20"/>
      <c r="Y31" s="20">
        <v>4489214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72747693</v>
      </c>
      <c r="D35" s="18"/>
      <c r="E35" s="19"/>
      <c r="F35" s="20"/>
      <c r="G35" s="20">
        <v>-4844224</v>
      </c>
      <c r="H35" s="20">
        <v>70294356</v>
      </c>
      <c r="I35" s="20">
        <v>55630</v>
      </c>
      <c r="J35" s="20">
        <v>65505762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65505762</v>
      </c>
      <c r="X35" s="20"/>
      <c r="Y35" s="20">
        <v>65505762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77236907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-4844224</v>
      </c>
      <c r="H37" s="31">
        <f t="shared" si="3"/>
        <v>74783570</v>
      </c>
      <c r="I37" s="31">
        <f t="shared" si="3"/>
        <v>55630</v>
      </c>
      <c r="J37" s="31">
        <f t="shared" si="3"/>
        <v>69994976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69994976</v>
      </c>
      <c r="X37" s="31">
        <f t="shared" si="3"/>
        <v>0</v>
      </c>
      <c r="Y37" s="31">
        <f t="shared" si="3"/>
        <v>69994976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77236907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-4844224</v>
      </c>
      <c r="H44" s="31">
        <f t="shared" si="5"/>
        <v>74783570</v>
      </c>
      <c r="I44" s="31">
        <f t="shared" si="5"/>
        <v>55630</v>
      </c>
      <c r="J44" s="31">
        <f t="shared" si="5"/>
        <v>69994976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69994976</v>
      </c>
      <c r="X44" s="31">
        <f t="shared" si="5"/>
        <v>0</v>
      </c>
      <c r="Y44" s="31">
        <f t="shared" si="5"/>
        <v>69994976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1890780375</v>
      </c>
      <c r="D45" s="42">
        <f t="shared" si="6"/>
        <v>0</v>
      </c>
      <c r="E45" s="43">
        <f t="shared" si="6"/>
        <v>252204198</v>
      </c>
      <c r="F45" s="44">
        <f t="shared" si="6"/>
        <v>252204198</v>
      </c>
      <c r="G45" s="44">
        <f t="shared" si="6"/>
        <v>-17592406</v>
      </c>
      <c r="H45" s="44">
        <f t="shared" si="6"/>
        <v>1837154329</v>
      </c>
      <c r="I45" s="44">
        <f t="shared" si="6"/>
        <v>42092664</v>
      </c>
      <c r="J45" s="44">
        <f t="shared" si="6"/>
        <v>1861654587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1861654587</v>
      </c>
      <c r="X45" s="44">
        <f t="shared" si="6"/>
        <v>63051072</v>
      </c>
      <c r="Y45" s="44">
        <f t="shared" si="6"/>
        <v>1798603515</v>
      </c>
      <c r="Z45" s="45">
        <f>+IF(X45&lt;&gt;0,+(Y45/X45)*100,0)</f>
        <v>2852.6136954499361</v>
      </c>
      <c r="AA45" s="46">
        <f>+AA26-AA44</f>
        <v>252204198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-116572128</v>
      </c>
      <c r="D47" s="18"/>
      <c r="E47" s="19"/>
      <c r="F47" s="20"/>
      <c r="G47" s="20">
        <v>50386</v>
      </c>
      <c r="H47" s="20">
        <v>-189223081</v>
      </c>
      <c r="I47" s="20">
        <v>34563594</v>
      </c>
      <c r="J47" s="20">
        <v>-154609101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-154609101</v>
      </c>
      <c r="X47" s="20"/>
      <c r="Y47" s="20">
        <v>-154609101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-2061771</v>
      </c>
      <c r="D48" s="18"/>
      <c r="E48" s="19"/>
      <c r="F48" s="20"/>
      <c r="G48" s="20"/>
      <c r="H48" s="20">
        <v>-2061771</v>
      </c>
      <c r="I48" s="20"/>
      <c r="J48" s="20">
        <v>-2061771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-2061771</v>
      </c>
      <c r="X48" s="20"/>
      <c r="Y48" s="20">
        <v>-2061771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-118633899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50386</v>
      </c>
      <c r="H50" s="52">
        <f t="shared" si="7"/>
        <v>-191284852</v>
      </c>
      <c r="I50" s="52">
        <f t="shared" si="7"/>
        <v>34563594</v>
      </c>
      <c r="J50" s="52">
        <f t="shared" si="7"/>
        <v>-156670872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-156670872</v>
      </c>
      <c r="X50" s="52">
        <f t="shared" si="7"/>
        <v>0</v>
      </c>
      <c r="Y50" s="52">
        <f t="shared" si="7"/>
        <v>-156670872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56527957</v>
      </c>
      <c r="D6" s="18"/>
      <c r="E6" s="19">
        <v>-23673411</v>
      </c>
      <c r="F6" s="20">
        <v>-23673411</v>
      </c>
      <c r="G6" s="20">
        <v>48642459</v>
      </c>
      <c r="H6" s="20">
        <v>1302588</v>
      </c>
      <c r="I6" s="20">
        <v>-849346</v>
      </c>
      <c r="J6" s="20">
        <v>49095701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49095701</v>
      </c>
      <c r="X6" s="20">
        <v>-4728890</v>
      </c>
      <c r="Y6" s="20">
        <v>53824591</v>
      </c>
      <c r="Z6" s="21">
        <v>-1138.2077189361562</v>
      </c>
      <c r="AA6" s="22">
        <v>-23673411</v>
      </c>
    </row>
    <row r="7" spans="1:27" x14ac:dyDescent="0.25">
      <c r="A7" s="23" t="s">
        <v>35</v>
      </c>
      <c r="B7" s="17" t="s">
        <v>32</v>
      </c>
      <c r="C7" s="18">
        <v>213530823</v>
      </c>
      <c r="D7" s="18"/>
      <c r="E7" s="19">
        <v>42125390</v>
      </c>
      <c r="F7" s="20">
        <v>42125390</v>
      </c>
      <c r="G7" s="20">
        <v>220754020</v>
      </c>
      <c r="H7" s="20">
        <v>7134757</v>
      </c>
      <c r="I7" s="20">
        <v>9961558</v>
      </c>
      <c r="J7" s="20">
        <v>237850335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237850335</v>
      </c>
      <c r="X7" s="20">
        <v>15325961</v>
      </c>
      <c r="Y7" s="20">
        <v>222524374</v>
      </c>
      <c r="Z7" s="21">
        <v>1451.9440183881454</v>
      </c>
      <c r="AA7" s="22">
        <v>42125390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-2396844</v>
      </c>
      <c r="D10" s="18"/>
      <c r="E10" s="19">
        <v>-5494452</v>
      </c>
      <c r="F10" s="20">
        <v>-5494452</v>
      </c>
      <c r="G10" s="20">
        <v>-2396845</v>
      </c>
      <c r="H10" s="20">
        <v>-118</v>
      </c>
      <c r="I10" s="20">
        <v>-3257</v>
      </c>
      <c r="J10" s="20">
        <v>-2400220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-2400220</v>
      </c>
      <c r="X10" s="20">
        <v>-2498891</v>
      </c>
      <c r="Y10" s="20">
        <v>98671</v>
      </c>
      <c r="Z10" s="21">
        <v>-3.9485915952316444</v>
      </c>
      <c r="AA10" s="22">
        <v>-5494452</v>
      </c>
    </row>
    <row r="11" spans="1:27" x14ac:dyDescent="0.25">
      <c r="A11" s="23" t="s">
        <v>39</v>
      </c>
      <c r="B11" s="17" t="s">
        <v>32</v>
      </c>
      <c r="C11" s="18">
        <v>22145304</v>
      </c>
      <c r="D11" s="18"/>
      <c r="E11" s="19"/>
      <c r="F11" s="20"/>
      <c r="G11" s="24">
        <v>23612610</v>
      </c>
      <c r="H11" s="24">
        <v>313626</v>
      </c>
      <c r="I11" s="24">
        <v>434533</v>
      </c>
      <c r="J11" s="20">
        <v>24360769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24360769</v>
      </c>
      <c r="X11" s="20"/>
      <c r="Y11" s="24">
        <v>24360769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286086846</v>
      </c>
      <c r="D13" s="29">
        <f>SUM(D6:D12)</f>
        <v>0</v>
      </c>
      <c r="E13" s="30">
        <f t="shared" si="0"/>
        <v>12957527</v>
      </c>
      <c r="F13" s="31">
        <f t="shared" si="0"/>
        <v>12957527</v>
      </c>
      <c r="G13" s="31">
        <f t="shared" si="0"/>
        <v>286891850</v>
      </c>
      <c r="H13" s="31">
        <f t="shared" si="0"/>
        <v>8750853</v>
      </c>
      <c r="I13" s="31">
        <f t="shared" si="0"/>
        <v>9543488</v>
      </c>
      <c r="J13" s="31">
        <f t="shared" si="0"/>
        <v>305186191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305186191</v>
      </c>
      <c r="X13" s="31">
        <f t="shared" si="0"/>
        <v>8098180</v>
      </c>
      <c r="Y13" s="31">
        <f t="shared" si="0"/>
        <v>297088011</v>
      </c>
      <c r="Z13" s="32">
        <f>+IF(X13&lt;&gt;0,+(Y13/X13)*100,0)</f>
        <v>3668.5775198871843</v>
      </c>
      <c r="AA13" s="33">
        <f>SUM(AA6:AA12)</f>
        <v>12957527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75738172</v>
      </c>
      <c r="D17" s="18"/>
      <c r="E17" s="19">
        <v>577093037</v>
      </c>
      <c r="F17" s="20">
        <v>577093037</v>
      </c>
      <c r="G17" s="24">
        <v>93658985</v>
      </c>
      <c r="H17" s="24">
        <v>-8843731</v>
      </c>
      <c r="I17" s="24">
        <v>838951</v>
      </c>
      <c r="J17" s="20">
        <v>85654205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85654205</v>
      </c>
      <c r="X17" s="20">
        <v>510326973</v>
      </c>
      <c r="Y17" s="24">
        <v>-424672768</v>
      </c>
      <c r="Z17" s="25">
        <v>-83.215818576769607</v>
      </c>
      <c r="AA17" s="26">
        <v>577093037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75738172</v>
      </c>
      <c r="D25" s="29">
        <f t="shared" ref="D25:Y25" si="1">SUM(D15:D24)</f>
        <v>0</v>
      </c>
      <c r="E25" s="35">
        <f t="shared" si="1"/>
        <v>577093037</v>
      </c>
      <c r="F25" s="36">
        <f t="shared" si="1"/>
        <v>577093037</v>
      </c>
      <c r="G25" s="36">
        <f t="shared" si="1"/>
        <v>93658985</v>
      </c>
      <c r="H25" s="36">
        <f t="shared" si="1"/>
        <v>-8843731</v>
      </c>
      <c r="I25" s="36">
        <f t="shared" si="1"/>
        <v>838951</v>
      </c>
      <c r="J25" s="36">
        <f t="shared" si="1"/>
        <v>85654205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85654205</v>
      </c>
      <c r="X25" s="36">
        <f t="shared" si="1"/>
        <v>510326973</v>
      </c>
      <c r="Y25" s="36">
        <f t="shared" si="1"/>
        <v>-424672768</v>
      </c>
      <c r="Z25" s="37">
        <f>+IF(X25&lt;&gt;0,+(Y25/X25)*100,0)</f>
        <v>-83.215818576769607</v>
      </c>
      <c r="AA25" s="38">
        <f>SUM(AA15:AA24)</f>
        <v>577093037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361825018</v>
      </c>
      <c r="D26" s="29">
        <f>+D13+D25</f>
        <v>0</v>
      </c>
      <c r="E26" s="30">
        <f t="shared" si="2"/>
        <v>590050564</v>
      </c>
      <c r="F26" s="31">
        <f t="shared" si="2"/>
        <v>590050564</v>
      </c>
      <c r="G26" s="31">
        <f t="shared" si="2"/>
        <v>380550835</v>
      </c>
      <c r="H26" s="31">
        <f t="shared" si="2"/>
        <v>-92878</v>
      </c>
      <c r="I26" s="31">
        <f t="shared" si="2"/>
        <v>10382439</v>
      </c>
      <c r="J26" s="31">
        <f t="shared" si="2"/>
        <v>390840396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390840396</v>
      </c>
      <c r="X26" s="31">
        <f t="shared" si="2"/>
        <v>518425153</v>
      </c>
      <c r="Y26" s="31">
        <f t="shared" si="2"/>
        <v>-127584757</v>
      </c>
      <c r="Z26" s="32">
        <f>+IF(X26&lt;&gt;0,+(Y26/X26)*100,0)</f>
        <v>-24.610063046072923</v>
      </c>
      <c r="AA26" s="33">
        <f>+AA13+AA25</f>
        <v>590050564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-378529</v>
      </c>
      <c r="D31" s="18"/>
      <c r="E31" s="19"/>
      <c r="F31" s="20"/>
      <c r="G31" s="20">
        <v>-389237</v>
      </c>
      <c r="H31" s="20">
        <v>-11711</v>
      </c>
      <c r="I31" s="20">
        <v>-2313</v>
      </c>
      <c r="J31" s="20">
        <v>-403261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-403261</v>
      </c>
      <c r="X31" s="20"/>
      <c r="Y31" s="20">
        <v>-403261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42088148</v>
      </c>
      <c r="D32" s="18"/>
      <c r="E32" s="19">
        <v>641373271</v>
      </c>
      <c r="F32" s="20">
        <v>641373271</v>
      </c>
      <c r="G32" s="20">
        <v>41504905</v>
      </c>
      <c r="H32" s="20">
        <v>2201763</v>
      </c>
      <c r="I32" s="20">
        <v>-473230</v>
      </c>
      <c r="J32" s="20">
        <v>43233438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43233438</v>
      </c>
      <c r="X32" s="20">
        <v>615777292</v>
      </c>
      <c r="Y32" s="20">
        <v>-572543854</v>
      </c>
      <c r="Z32" s="21">
        <v>-92.979046391986799</v>
      </c>
      <c r="AA32" s="22">
        <v>641373271</v>
      </c>
    </row>
    <row r="33" spans="1:27" x14ac:dyDescent="0.25">
      <c r="A33" s="23" t="s">
        <v>60</v>
      </c>
      <c r="B33" s="17" t="s">
        <v>32</v>
      </c>
      <c r="C33" s="18">
        <v>2360270</v>
      </c>
      <c r="D33" s="18"/>
      <c r="E33" s="19">
        <v>44100000</v>
      </c>
      <c r="F33" s="20">
        <v>44100000</v>
      </c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>
        <v>44100000</v>
      </c>
      <c r="Y33" s="20">
        <v>-41739730</v>
      </c>
      <c r="Z33" s="21">
        <v>-94.647913832199549</v>
      </c>
      <c r="AA33" s="22">
        <v>44100000</v>
      </c>
    </row>
    <row r="34" spans="1:27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43839802</v>
      </c>
      <c r="D35" s="18"/>
      <c r="E35" s="19">
        <v>20506924</v>
      </c>
      <c r="F35" s="20">
        <v>20506924</v>
      </c>
      <c r="G35" s="20">
        <v>45139718</v>
      </c>
      <c r="H35" s="20">
        <v>699154</v>
      </c>
      <c r="I35" s="20">
        <v>1650434</v>
      </c>
      <c r="J35" s="20">
        <v>47489306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47489306</v>
      </c>
      <c r="X35" s="20">
        <v>7005196</v>
      </c>
      <c r="Y35" s="20">
        <v>40484110</v>
      </c>
      <c r="Z35" s="21">
        <v>577.91545018868851</v>
      </c>
      <c r="AA35" s="22">
        <v>20506924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89669943</v>
      </c>
      <c r="D37" s="29">
        <f t="shared" ref="D37:Y37" si="3">SUM(D29:D36)</f>
        <v>0</v>
      </c>
      <c r="E37" s="30">
        <f t="shared" si="3"/>
        <v>705980195</v>
      </c>
      <c r="F37" s="31">
        <f t="shared" si="3"/>
        <v>705980195</v>
      </c>
      <c r="G37" s="31">
        <f t="shared" si="3"/>
        <v>90375908</v>
      </c>
      <c r="H37" s="31">
        <f t="shared" si="3"/>
        <v>2889206</v>
      </c>
      <c r="I37" s="31">
        <f t="shared" si="3"/>
        <v>1174891</v>
      </c>
      <c r="J37" s="31">
        <f t="shared" si="3"/>
        <v>94440005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94440005</v>
      </c>
      <c r="X37" s="31">
        <f t="shared" si="3"/>
        <v>666882488</v>
      </c>
      <c r="Y37" s="31">
        <f t="shared" si="3"/>
        <v>-572442483</v>
      </c>
      <c r="Z37" s="32">
        <f>+IF(X37&lt;&gt;0,+(Y37/X37)*100,0)</f>
        <v>-85.838583753604283</v>
      </c>
      <c r="AA37" s="33">
        <f>SUM(AA29:AA36)</f>
        <v>705980195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1864</v>
      </c>
      <c r="D39" s="18"/>
      <c r="E39" s="19"/>
      <c r="F39" s="20"/>
      <c r="G39" s="20">
        <v>1864</v>
      </c>
      <c r="H39" s="20"/>
      <c r="I39" s="20"/>
      <c r="J39" s="20">
        <v>1864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1864</v>
      </c>
      <c r="X39" s="20"/>
      <c r="Y39" s="20">
        <v>1864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1864</v>
      </c>
      <c r="H43" s="36">
        <f t="shared" si="4"/>
        <v>0</v>
      </c>
      <c r="I43" s="36">
        <f t="shared" si="4"/>
        <v>0</v>
      </c>
      <c r="J43" s="36">
        <f t="shared" si="4"/>
        <v>1864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1864</v>
      </c>
      <c r="X43" s="36">
        <f t="shared" si="4"/>
        <v>0</v>
      </c>
      <c r="Y43" s="36">
        <f t="shared" si="4"/>
        <v>1864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89671807</v>
      </c>
      <c r="D44" s="29">
        <f>+D37+D43</f>
        <v>0</v>
      </c>
      <c r="E44" s="30">
        <f t="shared" si="5"/>
        <v>705980195</v>
      </c>
      <c r="F44" s="31">
        <f t="shared" si="5"/>
        <v>705980195</v>
      </c>
      <c r="G44" s="31">
        <f t="shared" si="5"/>
        <v>90377772</v>
      </c>
      <c r="H44" s="31">
        <f t="shared" si="5"/>
        <v>2889206</v>
      </c>
      <c r="I44" s="31">
        <f t="shared" si="5"/>
        <v>1174891</v>
      </c>
      <c r="J44" s="31">
        <f t="shared" si="5"/>
        <v>94441869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94441869</v>
      </c>
      <c r="X44" s="31">
        <f t="shared" si="5"/>
        <v>666882488</v>
      </c>
      <c r="Y44" s="31">
        <f t="shared" si="5"/>
        <v>-572440619</v>
      </c>
      <c r="Z44" s="32">
        <f>+IF(X44&lt;&gt;0,+(Y44/X44)*100,0)</f>
        <v>-85.838304244090452</v>
      </c>
      <c r="AA44" s="33">
        <f>+AA37+AA43</f>
        <v>705980195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272153211</v>
      </c>
      <c r="D45" s="42">
        <f t="shared" si="6"/>
        <v>0</v>
      </c>
      <c r="E45" s="43">
        <f t="shared" si="6"/>
        <v>-115929631</v>
      </c>
      <c r="F45" s="44">
        <f t="shared" si="6"/>
        <v>-115929631</v>
      </c>
      <c r="G45" s="44">
        <f t="shared" si="6"/>
        <v>290173063</v>
      </c>
      <c r="H45" s="44">
        <f t="shared" si="6"/>
        <v>-2982084</v>
      </c>
      <c r="I45" s="44">
        <f t="shared" si="6"/>
        <v>9207548</v>
      </c>
      <c r="J45" s="44">
        <f t="shared" si="6"/>
        <v>296398527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296398527</v>
      </c>
      <c r="X45" s="44">
        <f t="shared" si="6"/>
        <v>-148457335</v>
      </c>
      <c r="Y45" s="44">
        <f t="shared" si="6"/>
        <v>444855862</v>
      </c>
      <c r="Z45" s="45">
        <f>+IF(X45&lt;&gt;0,+(Y45/X45)*100,0)</f>
        <v>-299.65232906814612</v>
      </c>
      <c r="AA45" s="46">
        <f>+AA26-AA44</f>
        <v>-115929631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43370271</v>
      </c>
      <c r="F47" s="20">
        <v>43370271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10842567</v>
      </c>
      <c r="Y47" s="20">
        <v>-10842567</v>
      </c>
      <c r="Z47" s="47">
        <v>-100</v>
      </c>
      <c r="AA47" s="22">
        <v>43370271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43370271</v>
      </c>
      <c r="F50" s="52">
        <f t="shared" si="7"/>
        <v>43370271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10842567</v>
      </c>
      <c r="Y50" s="52">
        <f t="shared" si="7"/>
        <v>-10842567</v>
      </c>
      <c r="Z50" s="53">
        <f>+IF(X50&lt;&gt;0,+(Y50/X50)*100,0)</f>
        <v>-100</v>
      </c>
      <c r="AA50" s="54">
        <f>SUM(AA47:AA49)</f>
        <v>43370271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-750000</v>
      </c>
      <c r="Y6" s="20">
        <v>750000</v>
      </c>
      <c r="Z6" s="21">
        <v>-100</v>
      </c>
      <c r="AA6" s="22">
        <v>-3000000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3000000</v>
      </c>
      <c r="F11" s="20">
        <v>3000000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750000</v>
      </c>
      <c r="Y11" s="24">
        <v>-750000</v>
      </c>
      <c r="Z11" s="25">
        <v>-100</v>
      </c>
      <c r="AA11" s="26">
        <v>3000000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42110726</v>
      </c>
      <c r="D7" s="18"/>
      <c r="E7" s="19">
        <v>367087918</v>
      </c>
      <c r="F7" s="20">
        <v>367087918</v>
      </c>
      <c r="G7" s="20"/>
      <c r="H7" s="20">
        <v>7022258</v>
      </c>
      <c r="I7" s="20">
        <v>24932037</v>
      </c>
      <c r="J7" s="20">
        <v>31954295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31954295</v>
      </c>
      <c r="X7" s="20">
        <v>84388710</v>
      </c>
      <c r="Y7" s="20">
        <v>-52434415</v>
      </c>
      <c r="Z7" s="21">
        <v>-62.134395702932302</v>
      </c>
      <c r="AA7" s="22">
        <v>367087918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25396795</v>
      </c>
      <c r="D10" s="18"/>
      <c r="E10" s="19">
        <v>421019164</v>
      </c>
      <c r="F10" s="20">
        <v>421019164</v>
      </c>
      <c r="G10" s="20"/>
      <c r="H10" s="20"/>
      <c r="I10" s="20">
        <v>25396795</v>
      </c>
      <c r="J10" s="20">
        <v>25396795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25396795</v>
      </c>
      <c r="X10" s="20">
        <v>105254799</v>
      </c>
      <c r="Y10" s="20">
        <v>-79858004</v>
      </c>
      <c r="Z10" s="21">
        <v>-75.871128688393583</v>
      </c>
      <c r="AA10" s="22">
        <v>421019164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67507521</v>
      </c>
      <c r="D13" s="29">
        <f>SUM(D6:D12)</f>
        <v>0</v>
      </c>
      <c r="E13" s="30">
        <f t="shared" si="0"/>
        <v>788107082</v>
      </c>
      <c r="F13" s="31">
        <f t="shared" si="0"/>
        <v>788107082</v>
      </c>
      <c r="G13" s="31">
        <f t="shared" si="0"/>
        <v>0</v>
      </c>
      <c r="H13" s="31">
        <f t="shared" si="0"/>
        <v>7022258</v>
      </c>
      <c r="I13" s="31">
        <f t="shared" si="0"/>
        <v>50328832</v>
      </c>
      <c r="J13" s="31">
        <f t="shared" si="0"/>
        <v>57351090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57351090</v>
      </c>
      <c r="X13" s="31">
        <f t="shared" si="0"/>
        <v>189643509</v>
      </c>
      <c r="Y13" s="31">
        <f t="shared" si="0"/>
        <v>-132292419</v>
      </c>
      <c r="Z13" s="32">
        <f>+IF(X13&lt;&gt;0,+(Y13/X13)*100,0)</f>
        <v>-69.758474570305481</v>
      </c>
      <c r="AA13" s="33">
        <f>SUM(AA6:AA12)</f>
        <v>788107082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4635728680</v>
      </c>
      <c r="D17" s="18"/>
      <c r="E17" s="19">
        <v>3796383637</v>
      </c>
      <c r="F17" s="20">
        <v>3796383637</v>
      </c>
      <c r="G17" s="24"/>
      <c r="H17" s="24">
        <v>16960510</v>
      </c>
      <c r="I17" s="24">
        <v>4651986931</v>
      </c>
      <c r="J17" s="20">
        <v>4668947441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4668947441</v>
      </c>
      <c r="X17" s="20">
        <v>922292013</v>
      </c>
      <c r="Y17" s="24">
        <v>3746655428</v>
      </c>
      <c r="Z17" s="25">
        <v>406.23309919089587</v>
      </c>
      <c r="AA17" s="26">
        <v>3796383637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4635728680</v>
      </c>
      <c r="D25" s="29">
        <f t="shared" ref="D25:Y25" si="1">SUM(D15:D24)</f>
        <v>0</v>
      </c>
      <c r="E25" s="35">
        <f t="shared" si="1"/>
        <v>3796383637</v>
      </c>
      <c r="F25" s="36">
        <f t="shared" si="1"/>
        <v>3796383637</v>
      </c>
      <c r="G25" s="36">
        <f t="shared" si="1"/>
        <v>0</v>
      </c>
      <c r="H25" s="36">
        <f t="shared" si="1"/>
        <v>16960510</v>
      </c>
      <c r="I25" s="36">
        <f t="shared" si="1"/>
        <v>4651986931</v>
      </c>
      <c r="J25" s="36">
        <f t="shared" si="1"/>
        <v>4668947441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4668947441</v>
      </c>
      <c r="X25" s="36">
        <f t="shared" si="1"/>
        <v>922292013</v>
      </c>
      <c r="Y25" s="36">
        <f t="shared" si="1"/>
        <v>3746655428</v>
      </c>
      <c r="Z25" s="37">
        <f>+IF(X25&lt;&gt;0,+(Y25/X25)*100,0)</f>
        <v>406.23309919089587</v>
      </c>
      <c r="AA25" s="38">
        <f>SUM(AA15:AA24)</f>
        <v>3796383637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4703236201</v>
      </c>
      <c r="D26" s="29">
        <f>+D13+D25</f>
        <v>0</v>
      </c>
      <c r="E26" s="30">
        <f t="shared" si="2"/>
        <v>4584490719</v>
      </c>
      <c r="F26" s="31">
        <f t="shared" si="2"/>
        <v>4584490719</v>
      </c>
      <c r="G26" s="31">
        <f t="shared" si="2"/>
        <v>0</v>
      </c>
      <c r="H26" s="31">
        <f t="shared" si="2"/>
        <v>23982768</v>
      </c>
      <c r="I26" s="31">
        <f t="shared" si="2"/>
        <v>4702315763</v>
      </c>
      <c r="J26" s="31">
        <f t="shared" si="2"/>
        <v>4726298531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4726298531</v>
      </c>
      <c r="X26" s="31">
        <f t="shared" si="2"/>
        <v>1111935522</v>
      </c>
      <c r="Y26" s="31">
        <f t="shared" si="2"/>
        <v>3614363009</v>
      </c>
      <c r="Z26" s="32">
        <f>+IF(X26&lt;&gt;0,+(Y26/X26)*100,0)</f>
        <v>325.05149241918002</v>
      </c>
      <c r="AA26" s="33">
        <f>+AA13+AA25</f>
        <v>4584490719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5079777</v>
      </c>
      <c r="D31" s="18"/>
      <c r="E31" s="19">
        <v>4105080</v>
      </c>
      <c r="F31" s="20">
        <v>4105080</v>
      </c>
      <c r="G31" s="20"/>
      <c r="H31" s="20">
        <v>36668</v>
      </c>
      <c r="I31" s="20">
        <v>5157017</v>
      </c>
      <c r="J31" s="20">
        <v>5193685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5193685</v>
      </c>
      <c r="X31" s="20">
        <v>1026270</v>
      </c>
      <c r="Y31" s="20">
        <v>4167415</v>
      </c>
      <c r="Z31" s="21">
        <v>406.07393765773139</v>
      </c>
      <c r="AA31" s="22">
        <v>4105080</v>
      </c>
    </row>
    <row r="32" spans="1:27" x14ac:dyDescent="0.25">
      <c r="A32" s="23" t="s">
        <v>59</v>
      </c>
      <c r="B32" s="17" t="s">
        <v>32</v>
      </c>
      <c r="C32" s="18">
        <v>45660208</v>
      </c>
      <c r="D32" s="18"/>
      <c r="E32" s="19">
        <v>-111682716</v>
      </c>
      <c r="F32" s="20">
        <v>-111682716</v>
      </c>
      <c r="G32" s="20"/>
      <c r="H32" s="20">
        <v>1301770</v>
      </c>
      <c r="I32" s="20">
        <v>35886054</v>
      </c>
      <c r="J32" s="20">
        <v>37187824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37187824</v>
      </c>
      <c r="X32" s="20">
        <v>-27920682</v>
      </c>
      <c r="Y32" s="20">
        <v>65108506</v>
      </c>
      <c r="Z32" s="21">
        <v>-233.19095858761619</v>
      </c>
      <c r="AA32" s="22">
        <v>-111682716</v>
      </c>
    </row>
    <row r="33" spans="1:27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/>
      <c r="H33" s="20"/>
      <c r="I33" s="20">
        <v>173114472</v>
      </c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32550611</v>
      </c>
      <c r="D35" s="18"/>
      <c r="E35" s="19"/>
      <c r="F35" s="20"/>
      <c r="G35" s="20"/>
      <c r="H35" s="20">
        <v>598410</v>
      </c>
      <c r="I35" s="20">
        <v>29676569</v>
      </c>
      <c r="J35" s="20">
        <v>30274979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30274979</v>
      </c>
      <c r="X35" s="20"/>
      <c r="Y35" s="20">
        <v>30274979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256405068</v>
      </c>
      <c r="D37" s="29">
        <f t="shared" ref="D37:Y37" si="3">SUM(D29:D36)</f>
        <v>0</v>
      </c>
      <c r="E37" s="30">
        <f t="shared" si="3"/>
        <v>-107577636</v>
      </c>
      <c r="F37" s="31">
        <f t="shared" si="3"/>
        <v>-107577636</v>
      </c>
      <c r="G37" s="31">
        <f t="shared" si="3"/>
        <v>0</v>
      </c>
      <c r="H37" s="31">
        <f t="shared" si="3"/>
        <v>1936848</v>
      </c>
      <c r="I37" s="31">
        <f t="shared" si="3"/>
        <v>243834112</v>
      </c>
      <c r="J37" s="31">
        <f t="shared" si="3"/>
        <v>245770960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245770960</v>
      </c>
      <c r="X37" s="31">
        <f t="shared" si="3"/>
        <v>-26894412</v>
      </c>
      <c r="Y37" s="31">
        <f t="shared" si="3"/>
        <v>272665372</v>
      </c>
      <c r="Z37" s="32">
        <f>+IF(X37&lt;&gt;0,+(Y37/X37)*100,0)</f>
        <v>-1013.8365248513335</v>
      </c>
      <c r="AA37" s="33">
        <f>SUM(AA29:AA36)</f>
        <v>-107577636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256405068</v>
      </c>
      <c r="D44" s="29">
        <f>+D37+D43</f>
        <v>0</v>
      </c>
      <c r="E44" s="30">
        <f t="shared" si="5"/>
        <v>-107577636</v>
      </c>
      <c r="F44" s="31">
        <f t="shared" si="5"/>
        <v>-107577636</v>
      </c>
      <c r="G44" s="31">
        <f t="shared" si="5"/>
        <v>0</v>
      </c>
      <c r="H44" s="31">
        <f t="shared" si="5"/>
        <v>1936848</v>
      </c>
      <c r="I44" s="31">
        <f t="shared" si="5"/>
        <v>243834112</v>
      </c>
      <c r="J44" s="31">
        <f t="shared" si="5"/>
        <v>245770960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245770960</v>
      </c>
      <c r="X44" s="31">
        <f t="shared" si="5"/>
        <v>-26894412</v>
      </c>
      <c r="Y44" s="31">
        <f t="shared" si="5"/>
        <v>272665372</v>
      </c>
      <c r="Z44" s="32">
        <f>+IF(X44&lt;&gt;0,+(Y44/X44)*100,0)</f>
        <v>-1013.8365248513335</v>
      </c>
      <c r="AA44" s="33">
        <f>+AA37+AA43</f>
        <v>-107577636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4446831133</v>
      </c>
      <c r="D45" s="42">
        <f t="shared" si="6"/>
        <v>0</v>
      </c>
      <c r="E45" s="43">
        <f t="shared" si="6"/>
        <v>4692068355</v>
      </c>
      <c r="F45" s="44">
        <f t="shared" si="6"/>
        <v>4692068355</v>
      </c>
      <c r="G45" s="44">
        <f t="shared" si="6"/>
        <v>0</v>
      </c>
      <c r="H45" s="44">
        <f t="shared" si="6"/>
        <v>22045920</v>
      </c>
      <c r="I45" s="44">
        <f t="shared" si="6"/>
        <v>4458481651</v>
      </c>
      <c r="J45" s="44">
        <f t="shared" si="6"/>
        <v>4480527571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4480527571</v>
      </c>
      <c r="X45" s="44">
        <f t="shared" si="6"/>
        <v>1138829934</v>
      </c>
      <c r="Y45" s="44">
        <f t="shared" si="6"/>
        <v>3341697637</v>
      </c>
      <c r="Z45" s="45">
        <f>+IF(X45&lt;&gt;0,+(Y45/X45)*100,0)</f>
        <v>293.43254310700269</v>
      </c>
      <c r="AA45" s="46">
        <f>+AA26-AA44</f>
        <v>4692068355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-3149277167</v>
      </c>
      <c r="D47" s="18"/>
      <c r="E47" s="19">
        <v>-1609702232</v>
      </c>
      <c r="F47" s="20">
        <v>-1609702232</v>
      </c>
      <c r="G47" s="20"/>
      <c r="H47" s="20">
        <v>-39998077</v>
      </c>
      <c r="I47" s="20">
        <v>-3506153390</v>
      </c>
      <c r="J47" s="20">
        <v>-3546151467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-3546151467</v>
      </c>
      <c r="X47" s="20">
        <v>-402425568</v>
      </c>
      <c r="Y47" s="20">
        <v>-3143725899</v>
      </c>
      <c r="Z47" s="47">
        <v>781.1943745582289</v>
      </c>
      <c r="AA47" s="22">
        <v>-1609702232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-3149277167</v>
      </c>
      <c r="D50" s="50">
        <f t="shared" ref="D50:Y50" si="7">SUM(D47:D49)</f>
        <v>0</v>
      </c>
      <c r="E50" s="51">
        <f t="shared" si="7"/>
        <v>-1609702232</v>
      </c>
      <c r="F50" s="52">
        <f t="shared" si="7"/>
        <v>-1609702232</v>
      </c>
      <c r="G50" s="52">
        <f t="shared" si="7"/>
        <v>0</v>
      </c>
      <c r="H50" s="52">
        <f t="shared" si="7"/>
        <v>-39998077</v>
      </c>
      <c r="I50" s="52">
        <f t="shared" si="7"/>
        <v>-3506153390</v>
      </c>
      <c r="J50" s="52">
        <f t="shared" si="7"/>
        <v>-3546151467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-3546151467</v>
      </c>
      <c r="X50" s="52">
        <f t="shared" si="7"/>
        <v>-402425568</v>
      </c>
      <c r="Y50" s="52">
        <f t="shared" si="7"/>
        <v>-3143725899</v>
      </c>
      <c r="Z50" s="53">
        <f>+IF(X50&lt;&gt;0,+(Y50/X50)*100,0)</f>
        <v>781.1943745582289</v>
      </c>
      <c r="AA50" s="54">
        <f>SUM(AA47:AA49)</f>
        <v>-1609702232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-5886152155</v>
      </c>
      <c r="D6" s="18"/>
      <c r="E6" s="19">
        <v>-6169418633</v>
      </c>
      <c r="F6" s="20">
        <v>-6169418633</v>
      </c>
      <c r="G6" s="20">
        <v>-5522693051</v>
      </c>
      <c r="H6" s="20">
        <v>-432002422</v>
      </c>
      <c r="I6" s="20">
        <v>-298783732</v>
      </c>
      <c r="J6" s="20">
        <v>-6253479205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-6253479205</v>
      </c>
      <c r="X6" s="20">
        <v>-4717512160</v>
      </c>
      <c r="Y6" s="20">
        <v>-1535967045</v>
      </c>
      <c r="Z6" s="21">
        <v>32.558835947971353</v>
      </c>
      <c r="AA6" s="22">
        <v>-6169418633</v>
      </c>
    </row>
    <row r="7" spans="1:27" x14ac:dyDescent="0.25">
      <c r="A7" s="23" t="s">
        <v>35</v>
      </c>
      <c r="B7" s="17" t="s">
        <v>32</v>
      </c>
      <c r="C7" s="18">
        <v>3798186108</v>
      </c>
      <c r="D7" s="18"/>
      <c r="E7" s="19">
        <v>3946802946</v>
      </c>
      <c r="F7" s="20">
        <v>3946802946</v>
      </c>
      <c r="G7" s="20">
        <v>487770739</v>
      </c>
      <c r="H7" s="20">
        <v>-189212222</v>
      </c>
      <c r="I7" s="20">
        <v>1296434503</v>
      </c>
      <c r="J7" s="20">
        <v>1594993020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1594993020</v>
      </c>
      <c r="X7" s="20">
        <v>2140780547</v>
      </c>
      <c r="Y7" s="20">
        <v>-545787527</v>
      </c>
      <c r="Z7" s="21">
        <v>-25.494791036140708</v>
      </c>
      <c r="AA7" s="22">
        <v>3946802946</v>
      </c>
    </row>
    <row r="8" spans="1:27" x14ac:dyDescent="0.25">
      <c r="A8" s="23" t="s">
        <v>36</v>
      </c>
      <c r="B8" s="17" t="s">
        <v>32</v>
      </c>
      <c r="C8" s="18">
        <v>-19183566</v>
      </c>
      <c r="D8" s="18"/>
      <c r="E8" s="19">
        <v>24475</v>
      </c>
      <c r="F8" s="20">
        <v>24475</v>
      </c>
      <c r="G8" s="20">
        <v>2976351</v>
      </c>
      <c r="H8" s="20">
        <v>-381061</v>
      </c>
      <c r="I8" s="20">
        <v>-5891145</v>
      </c>
      <c r="J8" s="20">
        <v>-3295855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-3295855</v>
      </c>
      <c r="X8" s="20">
        <v>6117</v>
      </c>
      <c r="Y8" s="20">
        <v>-3301972</v>
      </c>
      <c r="Z8" s="21">
        <v>-53980.251757397411</v>
      </c>
      <c r="AA8" s="22">
        <v>24475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-46938603</v>
      </c>
      <c r="D10" s="18"/>
      <c r="E10" s="19">
        <v>388067627</v>
      </c>
      <c r="F10" s="20">
        <v>388067627</v>
      </c>
      <c r="G10" s="20">
        <v>-16461181</v>
      </c>
      <c r="H10" s="20">
        <v>-61699189</v>
      </c>
      <c r="I10" s="20">
        <v>15042719</v>
      </c>
      <c r="J10" s="20">
        <v>-63117651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-63117651</v>
      </c>
      <c r="X10" s="20">
        <v>87833300</v>
      </c>
      <c r="Y10" s="20">
        <v>-150950951</v>
      </c>
      <c r="Z10" s="21">
        <v>-171.86073049743095</v>
      </c>
      <c r="AA10" s="22">
        <v>388067627</v>
      </c>
    </row>
    <row r="11" spans="1:27" x14ac:dyDescent="0.25">
      <c r="A11" s="23" t="s">
        <v>39</v>
      </c>
      <c r="B11" s="17" t="s">
        <v>32</v>
      </c>
      <c r="C11" s="18">
        <v>778724513</v>
      </c>
      <c r="D11" s="18"/>
      <c r="E11" s="19">
        <v>255020178</v>
      </c>
      <c r="F11" s="20">
        <v>255020178</v>
      </c>
      <c r="G11" s="24">
        <v>796148907</v>
      </c>
      <c r="H11" s="24">
        <v>47570067</v>
      </c>
      <c r="I11" s="24">
        <v>22655213</v>
      </c>
      <c r="J11" s="20">
        <v>866374187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866374187</v>
      </c>
      <c r="X11" s="20">
        <v>252770178</v>
      </c>
      <c r="Y11" s="24">
        <v>613604009</v>
      </c>
      <c r="Z11" s="25">
        <v>242.75174146532427</v>
      </c>
      <c r="AA11" s="26">
        <v>255020178</v>
      </c>
    </row>
    <row r="12" spans="1:27" x14ac:dyDescent="0.25">
      <c r="A12" s="23" t="s">
        <v>40</v>
      </c>
      <c r="B12" s="17" t="s">
        <v>32</v>
      </c>
      <c r="C12" s="18">
        <v>-11986375</v>
      </c>
      <c r="D12" s="18"/>
      <c r="E12" s="19">
        <v>-9578894</v>
      </c>
      <c r="F12" s="20">
        <v>-9578894</v>
      </c>
      <c r="G12" s="20">
        <v>-2844640</v>
      </c>
      <c r="H12" s="20">
        <v>66015</v>
      </c>
      <c r="I12" s="20"/>
      <c r="J12" s="20">
        <v>-2778625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-2778625</v>
      </c>
      <c r="X12" s="20">
        <v>-9578894</v>
      </c>
      <c r="Y12" s="20">
        <v>6800269</v>
      </c>
      <c r="Z12" s="21">
        <v>-70.992214758822897</v>
      </c>
      <c r="AA12" s="22">
        <v>-9578894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-1387350078</v>
      </c>
      <c r="D13" s="29">
        <f>SUM(D6:D12)</f>
        <v>0</v>
      </c>
      <c r="E13" s="30">
        <f t="shared" si="0"/>
        <v>-1589082301</v>
      </c>
      <c r="F13" s="31">
        <f t="shared" si="0"/>
        <v>-1589082301</v>
      </c>
      <c r="G13" s="31">
        <f t="shared" si="0"/>
        <v>-4255102875</v>
      </c>
      <c r="H13" s="31">
        <f t="shared" si="0"/>
        <v>-635658812</v>
      </c>
      <c r="I13" s="31">
        <f t="shared" si="0"/>
        <v>1029457558</v>
      </c>
      <c r="J13" s="31">
        <f t="shared" si="0"/>
        <v>-3861304129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-3861304129</v>
      </c>
      <c r="X13" s="31">
        <f t="shared" si="0"/>
        <v>-2245700912</v>
      </c>
      <c r="Y13" s="31">
        <f t="shared" si="0"/>
        <v>-1615603217</v>
      </c>
      <c r="Z13" s="32">
        <f>+IF(X13&lt;&gt;0,+(Y13/X13)*100,0)</f>
        <v>71.942047508061037</v>
      </c>
      <c r="AA13" s="33">
        <f>SUM(AA6:AA12)</f>
        <v>-1589082301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14398055349</v>
      </c>
      <c r="D17" s="18"/>
      <c r="E17" s="19">
        <v>6714948624</v>
      </c>
      <c r="F17" s="20">
        <v>6714948624</v>
      </c>
      <c r="G17" s="24">
        <v>7308029375</v>
      </c>
      <c r="H17" s="24">
        <v>2231898067</v>
      </c>
      <c r="I17" s="24">
        <v>4447723322</v>
      </c>
      <c r="J17" s="20">
        <v>13987650764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13987650764</v>
      </c>
      <c r="X17" s="20">
        <v>3205041889</v>
      </c>
      <c r="Y17" s="24">
        <v>10782608875</v>
      </c>
      <c r="Z17" s="25">
        <v>336.42645707711057</v>
      </c>
      <c r="AA17" s="26">
        <v>6714948624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-715</v>
      </c>
      <c r="D21" s="18"/>
      <c r="E21" s="19"/>
      <c r="F21" s="20"/>
      <c r="G21" s="20"/>
      <c r="H21" s="20">
        <v>-715</v>
      </c>
      <c r="I21" s="20"/>
      <c r="J21" s="20">
        <v>-715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-715</v>
      </c>
      <c r="X21" s="20"/>
      <c r="Y21" s="20">
        <v>-715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14398029634</v>
      </c>
      <c r="D25" s="29">
        <f t="shared" ref="D25:Y25" si="1">SUM(D15:D24)</f>
        <v>0</v>
      </c>
      <c r="E25" s="35">
        <f t="shared" si="1"/>
        <v>6714948624</v>
      </c>
      <c r="F25" s="36">
        <f t="shared" si="1"/>
        <v>6714948624</v>
      </c>
      <c r="G25" s="36">
        <f t="shared" si="1"/>
        <v>7308004375</v>
      </c>
      <c r="H25" s="36">
        <f t="shared" si="1"/>
        <v>2231897352</v>
      </c>
      <c r="I25" s="36">
        <f t="shared" si="1"/>
        <v>4447723322</v>
      </c>
      <c r="J25" s="36">
        <f t="shared" si="1"/>
        <v>13987625049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13987625049</v>
      </c>
      <c r="X25" s="36">
        <f t="shared" si="1"/>
        <v>3205041889</v>
      </c>
      <c r="Y25" s="36">
        <f t="shared" si="1"/>
        <v>10782583160</v>
      </c>
      <c r="Z25" s="37">
        <f>+IF(X25&lt;&gt;0,+(Y25/X25)*100,0)</f>
        <v>336.42565474750336</v>
      </c>
      <c r="AA25" s="38">
        <f>SUM(AA15:AA24)</f>
        <v>6714948624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13010679556</v>
      </c>
      <c r="D26" s="29">
        <f>+D13+D25</f>
        <v>0</v>
      </c>
      <c r="E26" s="30">
        <f t="shared" si="2"/>
        <v>5125866323</v>
      </c>
      <c r="F26" s="31">
        <f t="shared" si="2"/>
        <v>5125866323</v>
      </c>
      <c r="G26" s="31">
        <f t="shared" si="2"/>
        <v>3052901500</v>
      </c>
      <c r="H26" s="31">
        <f t="shared" si="2"/>
        <v>1596238540</v>
      </c>
      <c r="I26" s="31">
        <f t="shared" si="2"/>
        <v>5477180880</v>
      </c>
      <c r="J26" s="31">
        <f t="shared" si="2"/>
        <v>10126320920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10126320920</v>
      </c>
      <c r="X26" s="31">
        <f t="shared" si="2"/>
        <v>959340977</v>
      </c>
      <c r="Y26" s="31">
        <f t="shared" si="2"/>
        <v>9166979943</v>
      </c>
      <c r="Z26" s="32">
        <f>+IF(X26&lt;&gt;0,+(Y26/X26)*100,0)</f>
        <v>955.54971201860792</v>
      </c>
      <c r="AA26" s="33">
        <f>+AA13+AA25</f>
        <v>5125866323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1482481250</v>
      </c>
      <c r="F30" s="20">
        <v>1482481250</v>
      </c>
      <c r="G30" s="20"/>
      <c r="H30" s="20"/>
      <c r="I30" s="20">
        <v>-1478811</v>
      </c>
      <c r="J30" s="20">
        <v>-1478811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-1478811</v>
      </c>
      <c r="X30" s="20">
        <v>1482481250</v>
      </c>
      <c r="Y30" s="20">
        <v>-1483960061</v>
      </c>
      <c r="Z30" s="21">
        <v>-100.09975242519931</v>
      </c>
      <c r="AA30" s="22">
        <v>1482481250</v>
      </c>
    </row>
    <row r="31" spans="1:27" x14ac:dyDescent="0.25">
      <c r="A31" s="23" t="s">
        <v>58</v>
      </c>
      <c r="B31" s="39" t="s">
        <v>32</v>
      </c>
      <c r="C31" s="18">
        <v>14094543</v>
      </c>
      <c r="D31" s="18"/>
      <c r="E31" s="19">
        <v>8596411</v>
      </c>
      <c r="F31" s="20">
        <v>8596411</v>
      </c>
      <c r="G31" s="20">
        <v>4683610</v>
      </c>
      <c r="H31" s="20">
        <v>4581710</v>
      </c>
      <c r="I31" s="20">
        <v>5182307</v>
      </c>
      <c r="J31" s="20">
        <v>14447627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14447627</v>
      </c>
      <c r="X31" s="20">
        <v>5517601</v>
      </c>
      <c r="Y31" s="20">
        <v>8930026</v>
      </c>
      <c r="Z31" s="21">
        <v>161.84617191420691</v>
      </c>
      <c r="AA31" s="22">
        <v>8596411</v>
      </c>
    </row>
    <row r="32" spans="1:27" x14ac:dyDescent="0.25">
      <c r="A32" s="23" t="s">
        <v>59</v>
      </c>
      <c r="B32" s="17" t="s">
        <v>32</v>
      </c>
      <c r="C32" s="18">
        <v>965072157</v>
      </c>
      <c r="D32" s="18"/>
      <c r="E32" s="19">
        <v>725922615</v>
      </c>
      <c r="F32" s="20">
        <v>725922615</v>
      </c>
      <c r="G32" s="20">
        <v>406759366</v>
      </c>
      <c r="H32" s="20">
        <v>-197558074</v>
      </c>
      <c r="I32" s="20">
        <v>50315656</v>
      </c>
      <c r="J32" s="20">
        <v>259516948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259516948</v>
      </c>
      <c r="X32" s="20">
        <v>558367439</v>
      </c>
      <c r="Y32" s="20">
        <v>-298850491</v>
      </c>
      <c r="Z32" s="21">
        <v>-53.522191683530465</v>
      </c>
      <c r="AA32" s="22">
        <v>725922615</v>
      </c>
    </row>
    <row r="33" spans="1:27" x14ac:dyDescent="0.25">
      <c r="A33" s="23" t="s">
        <v>60</v>
      </c>
      <c r="B33" s="17" t="s">
        <v>32</v>
      </c>
      <c r="C33" s="18">
        <v>-656161755</v>
      </c>
      <c r="D33" s="18"/>
      <c r="E33" s="19">
        <v>-8900688</v>
      </c>
      <c r="F33" s="20">
        <v>-8900688</v>
      </c>
      <c r="G33" s="20">
        <v>-722773708</v>
      </c>
      <c r="H33" s="20">
        <v>-195006073</v>
      </c>
      <c r="I33" s="20">
        <v>64171432</v>
      </c>
      <c r="J33" s="20">
        <v>-853608349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-853608349</v>
      </c>
      <c r="X33" s="20">
        <v>32911813</v>
      </c>
      <c r="Y33" s="20">
        <v>-886520162</v>
      </c>
      <c r="Z33" s="21">
        <v>-2693.6229918418653</v>
      </c>
      <c r="AA33" s="22">
        <v>-8900688</v>
      </c>
    </row>
    <row r="34" spans="1:27" x14ac:dyDescent="0.25">
      <c r="A34" s="23" t="s">
        <v>61</v>
      </c>
      <c r="B34" s="17" t="s">
        <v>32</v>
      </c>
      <c r="C34" s="18">
        <v>2019949122</v>
      </c>
      <c r="D34" s="18"/>
      <c r="E34" s="19">
        <v>7323500</v>
      </c>
      <c r="F34" s="20">
        <v>7323500</v>
      </c>
      <c r="G34" s="20">
        <v>9083753</v>
      </c>
      <c r="H34" s="20">
        <v>2202100</v>
      </c>
      <c r="I34" s="20"/>
      <c r="J34" s="20">
        <v>11285853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11285853</v>
      </c>
      <c r="X34" s="20">
        <v>7323500</v>
      </c>
      <c r="Y34" s="20">
        <v>3962353</v>
      </c>
      <c r="Z34" s="21">
        <v>54.104635761589407</v>
      </c>
      <c r="AA34" s="22">
        <v>7323500</v>
      </c>
    </row>
    <row r="35" spans="1:27" x14ac:dyDescent="0.25">
      <c r="A35" s="23" t="s">
        <v>39</v>
      </c>
      <c r="B35" s="17" t="s">
        <v>32</v>
      </c>
      <c r="C35" s="18">
        <v>415051437</v>
      </c>
      <c r="D35" s="18"/>
      <c r="E35" s="19">
        <v>94053796</v>
      </c>
      <c r="F35" s="20">
        <v>94053796</v>
      </c>
      <c r="G35" s="20">
        <v>270725474</v>
      </c>
      <c r="H35" s="20">
        <v>79043872</v>
      </c>
      <c r="I35" s="20">
        <v>37047123</v>
      </c>
      <c r="J35" s="20">
        <v>386816469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386816469</v>
      </c>
      <c r="X35" s="20">
        <v>39727550</v>
      </c>
      <c r="Y35" s="20">
        <v>347088919</v>
      </c>
      <c r="Z35" s="21">
        <v>873.67310342570829</v>
      </c>
      <c r="AA35" s="22">
        <v>94053796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2758005504</v>
      </c>
      <c r="D37" s="29">
        <f t="shared" ref="D37:Y37" si="3">SUM(D29:D36)</f>
        <v>0</v>
      </c>
      <c r="E37" s="30">
        <f t="shared" si="3"/>
        <v>2309476884</v>
      </c>
      <c r="F37" s="31">
        <f t="shared" si="3"/>
        <v>2309476884</v>
      </c>
      <c r="G37" s="31">
        <f t="shared" si="3"/>
        <v>-31521505</v>
      </c>
      <c r="H37" s="31">
        <f t="shared" si="3"/>
        <v>-306736465</v>
      </c>
      <c r="I37" s="31">
        <f t="shared" si="3"/>
        <v>155237707</v>
      </c>
      <c r="J37" s="31">
        <f t="shared" si="3"/>
        <v>-183020263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-183020263</v>
      </c>
      <c r="X37" s="31">
        <f t="shared" si="3"/>
        <v>2126329153</v>
      </c>
      <c r="Y37" s="31">
        <f t="shared" si="3"/>
        <v>-2309349416</v>
      </c>
      <c r="Z37" s="32">
        <f>+IF(X37&lt;&gt;0,+(Y37/X37)*100,0)</f>
        <v>-108.60733451082962</v>
      </c>
      <c r="AA37" s="33">
        <f>SUM(AA29:AA36)</f>
        <v>2309476884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256269250</v>
      </c>
      <c r="D39" s="18"/>
      <c r="E39" s="19">
        <v>634206389</v>
      </c>
      <c r="F39" s="20">
        <v>634206389</v>
      </c>
      <c r="G39" s="20">
        <v>-139182934</v>
      </c>
      <c r="H39" s="20">
        <v>317435648</v>
      </c>
      <c r="I39" s="20">
        <v>-8691072</v>
      </c>
      <c r="J39" s="20">
        <v>169561642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169561642</v>
      </c>
      <c r="X39" s="20">
        <v>634206389</v>
      </c>
      <c r="Y39" s="20">
        <v>-464644747</v>
      </c>
      <c r="Z39" s="21">
        <v>-73.263965021329994</v>
      </c>
      <c r="AA39" s="22">
        <v>634206389</v>
      </c>
    </row>
    <row r="40" spans="1:27" x14ac:dyDescent="0.25">
      <c r="A40" s="23" t="s">
        <v>61</v>
      </c>
      <c r="B40" s="17" t="s">
        <v>32</v>
      </c>
      <c r="C40" s="18">
        <v>4079270</v>
      </c>
      <c r="D40" s="18"/>
      <c r="E40" s="19">
        <v>4019067</v>
      </c>
      <c r="F40" s="20">
        <v>4019067</v>
      </c>
      <c r="G40" s="20">
        <v>4019067</v>
      </c>
      <c r="H40" s="20">
        <v>60202</v>
      </c>
      <c r="I40" s="20"/>
      <c r="J40" s="20">
        <v>4079269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4079269</v>
      </c>
      <c r="X40" s="20">
        <v>4019067</v>
      </c>
      <c r="Y40" s="20">
        <v>60202</v>
      </c>
      <c r="Z40" s="21">
        <v>1.4979098382783864</v>
      </c>
      <c r="AA40" s="22">
        <v>4019067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11086601</v>
      </c>
      <c r="D42" s="18"/>
      <c r="E42" s="19">
        <v>12153160</v>
      </c>
      <c r="F42" s="20">
        <v>12153160</v>
      </c>
      <c r="G42" s="20">
        <v>12153160</v>
      </c>
      <c r="H42" s="20">
        <v>-1066558</v>
      </c>
      <c r="I42" s="20"/>
      <c r="J42" s="20">
        <v>11086602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11086602</v>
      </c>
      <c r="X42" s="20">
        <v>12153160</v>
      </c>
      <c r="Y42" s="20">
        <v>-1066558</v>
      </c>
      <c r="Z42" s="21">
        <v>-8.7759726688367472</v>
      </c>
      <c r="AA42" s="22">
        <v>12153160</v>
      </c>
    </row>
    <row r="43" spans="1:27" x14ac:dyDescent="0.25">
      <c r="A43" s="27" t="s">
        <v>67</v>
      </c>
      <c r="B43" s="34" t="s">
        <v>32</v>
      </c>
      <c r="C43" s="29">
        <f>SUM(C39:C42)</f>
        <v>271435121</v>
      </c>
      <c r="D43" s="29">
        <f t="shared" ref="D43:Y43" si="4">SUM(D39:D42)</f>
        <v>0</v>
      </c>
      <c r="E43" s="35">
        <f t="shared" si="4"/>
        <v>650378616</v>
      </c>
      <c r="F43" s="36">
        <f t="shared" si="4"/>
        <v>650378616</v>
      </c>
      <c r="G43" s="36">
        <f t="shared" si="4"/>
        <v>-123010707</v>
      </c>
      <c r="H43" s="36">
        <f t="shared" si="4"/>
        <v>316429292</v>
      </c>
      <c r="I43" s="36">
        <f t="shared" si="4"/>
        <v>-8691072</v>
      </c>
      <c r="J43" s="36">
        <f t="shared" si="4"/>
        <v>184727513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184727513</v>
      </c>
      <c r="X43" s="36">
        <f t="shared" si="4"/>
        <v>650378616</v>
      </c>
      <c r="Y43" s="36">
        <f t="shared" si="4"/>
        <v>-465651103</v>
      </c>
      <c r="Z43" s="37">
        <f>+IF(X43&lt;&gt;0,+(Y43/X43)*100,0)</f>
        <v>-71.596927012126727</v>
      </c>
      <c r="AA43" s="38">
        <f>SUM(AA39:AA42)</f>
        <v>650378616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3029440625</v>
      </c>
      <c r="D44" s="29">
        <f>+D37+D43</f>
        <v>0</v>
      </c>
      <c r="E44" s="30">
        <f t="shared" si="5"/>
        <v>2959855500</v>
      </c>
      <c r="F44" s="31">
        <f t="shared" si="5"/>
        <v>2959855500</v>
      </c>
      <c r="G44" s="31">
        <f t="shared" si="5"/>
        <v>-154532212</v>
      </c>
      <c r="H44" s="31">
        <f t="shared" si="5"/>
        <v>9692827</v>
      </c>
      <c r="I44" s="31">
        <f t="shared" si="5"/>
        <v>146546635</v>
      </c>
      <c r="J44" s="31">
        <f t="shared" si="5"/>
        <v>1707250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1707250</v>
      </c>
      <c r="X44" s="31">
        <f t="shared" si="5"/>
        <v>2776707769</v>
      </c>
      <c r="Y44" s="31">
        <f t="shared" si="5"/>
        <v>-2775000519</v>
      </c>
      <c r="Z44" s="32">
        <f>+IF(X44&lt;&gt;0,+(Y44/X44)*100,0)</f>
        <v>-99.938515315905391</v>
      </c>
      <c r="AA44" s="33">
        <f>+AA37+AA43</f>
        <v>2959855500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9981238931</v>
      </c>
      <c r="D45" s="42">
        <f t="shared" si="6"/>
        <v>0</v>
      </c>
      <c r="E45" s="43">
        <f t="shared" si="6"/>
        <v>2166010823</v>
      </c>
      <c r="F45" s="44">
        <f t="shared" si="6"/>
        <v>2166010823</v>
      </c>
      <c r="G45" s="44">
        <f t="shared" si="6"/>
        <v>3207433712</v>
      </c>
      <c r="H45" s="44">
        <f t="shared" si="6"/>
        <v>1586545713</v>
      </c>
      <c r="I45" s="44">
        <f t="shared" si="6"/>
        <v>5330634245</v>
      </c>
      <c r="J45" s="44">
        <f t="shared" si="6"/>
        <v>10124613670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10124613670</v>
      </c>
      <c r="X45" s="44">
        <f t="shared" si="6"/>
        <v>-1817366792</v>
      </c>
      <c r="Y45" s="44">
        <f t="shared" si="6"/>
        <v>11941980462</v>
      </c>
      <c r="Z45" s="45">
        <f>+IF(X45&lt;&gt;0,+(Y45/X45)*100,0)</f>
        <v>-657.10348150787604</v>
      </c>
      <c r="AA45" s="46">
        <f>+AA26-AA44</f>
        <v>2166010823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-4049777155</v>
      </c>
      <c r="D47" s="18"/>
      <c r="E47" s="19">
        <v>2984517682</v>
      </c>
      <c r="F47" s="20">
        <v>2984517682</v>
      </c>
      <c r="G47" s="20">
        <v>-829988098</v>
      </c>
      <c r="H47" s="20">
        <v>-232293607</v>
      </c>
      <c r="I47" s="20">
        <v>-3471680171</v>
      </c>
      <c r="J47" s="20">
        <v>-4533961876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-4533961876</v>
      </c>
      <c r="X47" s="20">
        <v>3967651905</v>
      </c>
      <c r="Y47" s="20">
        <v>-8501613781</v>
      </c>
      <c r="Z47" s="47">
        <v>-214.27317679472694</v>
      </c>
      <c r="AA47" s="22">
        <v>2984517682</v>
      </c>
    </row>
    <row r="48" spans="1:27" x14ac:dyDescent="0.25">
      <c r="A48" s="23" t="s">
        <v>73</v>
      </c>
      <c r="B48" s="17" t="s">
        <v>32</v>
      </c>
      <c r="C48" s="18">
        <v>-2061771</v>
      </c>
      <c r="D48" s="18"/>
      <c r="E48" s="19"/>
      <c r="F48" s="20"/>
      <c r="G48" s="20"/>
      <c r="H48" s="20">
        <v>-2061771</v>
      </c>
      <c r="I48" s="20"/>
      <c r="J48" s="20">
        <v>-2061771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-2061771</v>
      </c>
      <c r="X48" s="20"/>
      <c r="Y48" s="20">
        <v>-2061771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-4051838926</v>
      </c>
      <c r="D50" s="50">
        <f t="shared" ref="D50:Y50" si="7">SUM(D47:D49)</f>
        <v>0</v>
      </c>
      <c r="E50" s="51">
        <f t="shared" si="7"/>
        <v>2984517682</v>
      </c>
      <c r="F50" s="52">
        <f t="shared" si="7"/>
        <v>2984517682</v>
      </c>
      <c r="G50" s="52">
        <f t="shared" si="7"/>
        <v>-829988098</v>
      </c>
      <c r="H50" s="52">
        <f t="shared" si="7"/>
        <v>-234355378</v>
      </c>
      <c r="I50" s="52">
        <f t="shared" si="7"/>
        <v>-3471680171</v>
      </c>
      <c r="J50" s="52">
        <f t="shared" si="7"/>
        <v>-4536023647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-4536023647</v>
      </c>
      <c r="X50" s="52">
        <f t="shared" si="7"/>
        <v>3967651905</v>
      </c>
      <c r="Y50" s="52">
        <f t="shared" si="7"/>
        <v>-8503675552</v>
      </c>
      <c r="Z50" s="53">
        <f>+IF(X50&lt;&gt;0,+(Y50/X50)*100,0)</f>
        <v>-214.32514130797972</v>
      </c>
      <c r="AA50" s="54">
        <f>SUM(AA47:AA49)</f>
        <v>2984517682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03E48F7-719E-4BDC-A8DE-3E83B95F9948}"/>
</file>

<file path=customXml/itemProps2.xml><?xml version="1.0" encoding="utf-8"?>
<ds:datastoreItem xmlns:ds="http://schemas.openxmlformats.org/officeDocument/2006/customXml" ds:itemID="{2DC8506A-9B9A-46F0-9E77-97E11663711A}"/>
</file>

<file path=customXml/itemProps3.xml><?xml version="1.0" encoding="utf-8"?>
<ds:datastoreItem xmlns:ds="http://schemas.openxmlformats.org/officeDocument/2006/customXml" ds:itemID="{2512FF2A-8BA0-4902-9F34-D122C4B19D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2023-12-06T16:59:57Z</dcterms:created>
  <dcterms:modified xsi:type="dcterms:W3CDTF">2023-12-06T17:01:50Z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